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5041" sheetId="2" r:id="rId1"/>
  </sheets>
  <definedNames>
    <definedName name="_xlnm.Print_Area" localSheetId="0">КПК1115041!$A$1:$BM$131</definedName>
  </definedNames>
  <calcPr calcId="125725" refMode="R1C1"/>
</workbook>
</file>

<file path=xl/calcChain.xml><?xml version="1.0" encoding="utf-8"?>
<calcChain xmlns="http://schemas.openxmlformats.org/spreadsheetml/2006/main">
  <c r="U21" i="2"/>
  <c r="AK51"/>
  <c r="AC51"/>
  <c r="AJ61"/>
  <c r="AR61" s="1"/>
  <c r="BE87"/>
  <c r="AW89"/>
  <c r="BE97"/>
  <c r="AW97"/>
  <c r="AO97"/>
  <c r="AW96"/>
  <c r="AW94" s="1"/>
  <c r="AO96"/>
  <c r="AO94" s="1"/>
  <c r="BE80"/>
  <c r="AR59"/>
  <c r="BE115"/>
  <c r="BE111"/>
  <c r="BE92"/>
  <c r="BE91"/>
  <c r="BE89"/>
  <c r="BE78"/>
  <c r="BE76"/>
  <c r="BE75"/>
  <c r="BE74"/>
  <c r="BE73"/>
  <c r="BE71"/>
  <c r="BE70"/>
  <c r="BE69"/>
  <c r="AR60"/>
  <c r="AS51"/>
  <c r="AS50"/>
  <c r="AS49"/>
  <c r="BE96" l="1"/>
  <c r="BE94" s="1"/>
</calcChain>
</file>

<file path=xl/sharedStrings.xml><?xml version="1.0" encoding="utf-8"?>
<sst xmlns="http://schemas.openxmlformats.org/spreadsheetml/2006/main" count="257" uniqueCount="148">
  <si>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</si>
  <si>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</si>
  <si>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</si>
  <si>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</si>
  <si>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</si>
  <si>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</si>
  <si>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</si>
  <si>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</si>
  <si>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</si>
  <si>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</si>
  <si>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</si>
  <si>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</si>
  <si>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</si>
  <si>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</si>
  <si>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</si>
  <si>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</si>
  <si>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</si>
  <si>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</si>
  <si>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</si>
  <si>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</si>
  <si>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</si>
  <si>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</si>
  <si>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</si>
  <si>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</si>
  <si>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</si>
  <si>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</si>
  <si>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</si>
  <si>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</si>
  <si>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</si>
  <si>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</si>
  <si>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</si>
  <si>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</si>
  <si>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</si>
  <si>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</si>
  <si>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</si>
  <si>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</si>
  <si>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</si>
  <si>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</si>
  <si>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</si>
  <si>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</si>
  <si>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</si>
  <si>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</si>
  <si>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</si>
  <si>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</si>
  <si>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</si>
  <si>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</si>
  <si>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</si>
  <si>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</si>
  <si>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</si>
  <si>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</si>
  <si>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</si>
  <si>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</si>
  <si>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</si>
  <si>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</si>
  <si>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</si>
  <si>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</si>
  <si>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</si>
  <si>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</si>
  <si>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</si>
  <si>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</si>
  <si>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</si>
  <si>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</si>
  <si>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</si>
  <si>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</si>
  <si>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</si>
  <si>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Утримання  КБУ ФСК ім.В.М.Шкуренко для забезпечення ефективного функціонування установи   та  проведення спортивної роботи, у тому числі видатки на інформатизацію</t>
  </si>
  <si>
    <t>Утримання  СОК  «Центра»для забезпечення ефективного функціонування установи   та  проведення спортивної роботи, у тому числі видатки на інформатизацію</t>
  </si>
  <si>
    <t>УСЬОГО</t>
  </si>
  <si>
    <t xml:space="preserve"> у тому числі заходи з запобігання поширенню  гострої респіраторної хвороби COVID-19, спричиненої коронавірусом SARS-CoV-2</t>
  </si>
  <si>
    <t>Реалізація державної політики у сфері сім'ї, молоді та спорту у м.Павлоград на 2015 – 2021 роки</t>
  </si>
  <si>
    <t>затрат</t>
  </si>
  <si>
    <t>од.</t>
  </si>
  <si>
    <t>грн.</t>
  </si>
  <si>
    <t>кількість штатних працівників комунальних спортивних споруд, видатки на утримання яких здійснюються з бюджету</t>
  </si>
  <si>
    <t>КБУ ФСК ім.В.М.Шкуренко</t>
  </si>
  <si>
    <t>у тому числі тренерів</t>
  </si>
  <si>
    <t>СОК "Центр"</t>
  </si>
  <si>
    <t>в тому числі тренерів</t>
  </si>
  <si>
    <t>продукту</t>
  </si>
  <si>
    <t>Розклад занять спортивних секцій</t>
  </si>
  <si>
    <t>кількості  відвідувачів  спортивних секцій на комунальних спортивних спорудах</t>
  </si>
  <si>
    <t>осіб</t>
  </si>
  <si>
    <t>ефективності</t>
  </si>
  <si>
    <t>"Розрахунково
(обсяг витрат/кількість спортивних споруд)
"</t>
  </si>
  <si>
    <t>"Розрахунково
(фонд оплати праці / кількість працівників/12) 
"</t>
  </si>
  <si>
    <t>розрахунково (вартість придбаного інвентаря/ кількість одиниць)</t>
  </si>
  <si>
    <t>якості</t>
  </si>
  <si>
    <t>відс.</t>
  </si>
  <si>
    <t>Розрахунково (зміна кількості спортивних заходів у поточному році /кількість спортивних заходів у минулому році)*100%</t>
  </si>
  <si>
    <t>Розрахунково ( кількість  відвідувачів  спортивних секцій у поточному році – кількість учнів спортивних секцій у минулому році)  / кількість учнів спортивних секцій у минулому році *100%</t>
  </si>
  <si>
    <t>кількість підготовлених у спортивних установах, видатки на утримання яких здійснюються з бюджету, майстрів спорту України / кандидатів у майстри спорту України</t>
  </si>
  <si>
    <t>1100000</t>
  </si>
  <si>
    <t>Фінансове управління</t>
  </si>
  <si>
    <t>Раїса РОЇК</t>
  </si>
  <si>
    <t>25973726</t>
  </si>
  <si>
    <t>04584000000</t>
  </si>
  <si>
    <t>бюджетної програми місцевого бюджету на 2021  рік</t>
  </si>
  <si>
    <t>1115041</t>
  </si>
  <si>
    <t>Утримання та фінансова підтримка спортивних споруд</t>
  </si>
  <si>
    <t>Відділ з питань сім'ї, молоді та спорту Павлоградської міської ради</t>
  </si>
  <si>
    <t>1110000</t>
  </si>
  <si>
    <t>5041</t>
  </si>
  <si>
    <t>0810</t>
  </si>
  <si>
    <t xml:space="preserve">Утримання та фінансова підтримака спортивних споруд </t>
  </si>
  <si>
    <t>кількість комунальних спортивних споруд, видатки на утримання яких здійснюються з бюджету</t>
  </si>
  <si>
    <t>обсяг витрит на утримання та фінансову підтримку спортивних споруд, видатки на утримання яких сдійснюються з бюджету</t>
  </si>
  <si>
    <t>штатних одиниць</t>
  </si>
  <si>
    <t>у тому числі</t>
  </si>
  <si>
    <t>кількість спортивних заходів на комунальних спортивних спорудах, видатки на утримання яких здійснюються з бюджету</t>
  </si>
  <si>
    <t xml:space="preserve">кількість спортивних секцій, які проводять заняття на комунальних спортивних спорудах </t>
  </si>
  <si>
    <t xml:space="preserve">у тому числі </t>
  </si>
  <si>
    <t>середній розмір видатків з бюджету на утримання однієї спортивної споруди комунальної форми власності</t>
  </si>
  <si>
    <t>середньомісячна заробітна плата одного працівника комунальних спортивних споруд, видатки на утримання яких здійснюються з бюджету</t>
  </si>
  <si>
    <t>середня вартість одиниці придбаного малоцінного спортивного обладнання та інвентарю для комунальних спортивних споруд</t>
  </si>
  <si>
    <t xml:space="preserve">Розрахунково ( зміна кількості  спортивних заходів у поточному році/ кількість спортивних заходів  у минулому році) </t>
  </si>
  <si>
    <t xml:space="preserve">Штатні розписи на 2021 рік </t>
  </si>
  <si>
    <t>Мережа розпорядників та одержувачів коштів місцевого бюджету на 2021 рік</t>
  </si>
  <si>
    <t>Календарний план на відповідний рік, журнал використання спортивних споруд на 2021 рік</t>
  </si>
  <si>
    <t>кількість одиниць, придбаного спортивного обладнання та інвентарю для комунальних спортивних споруд</t>
  </si>
  <si>
    <t>Розшифровка до кошторисів на 2021рік</t>
  </si>
  <si>
    <t>динаміка кількості спортивних заходів (навчально-тренувальних зборів, змагань), що проводяться на комунальних спортивних спорудах, видатки на утримання яких здійснюються з бюджету, порівняно з минулим роком</t>
  </si>
  <si>
    <t>Перспективний план на 2021рік</t>
  </si>
  <si>
    <t>Збереження та підтримка в належному технічному стані існуючої мережі спортивних споруд та спортивних споруд громадських організацій фізкультурно-спортивної спрямованості,забезпечення  їх ефективного використання для проведення  спортивних заходів</t>
  </si>
  <si>
    <t>Втілення фізичної культури і спорту у щоденне життя населення міста ,створення   сприятливих    умов   для  занять  фізкультурою   та  спортом. Формування громадянської  позиції і національно-  потріотичного  виховання, популяризація та утвердження здорового і безпечного  способу життя та культури здоров”я серед молоді. Забезпечення виконання сім’єю її основних функцій, як головної ланки  суспільства.</t>
  </si>
  <si>
    <t>"Розрахунково
(фонд оплати праці / кількість працівників/12) 
"СФ (6,75 одн.)</t>
  </si>
  <si>
    <t>КБУ ФСК ім.В.М.Шкуренко(10425 -ковзанка+55)</t>
  </si>
  <si>
    <t>2</t>
  </si>
  <si>
    <t>КБУ ФСК "ім.В.М.Шкуренко" ЗФ (426-450/450      СФ (10535-10425/10425)</t>
  </si>
  <si>
    <t>53</t>
  </si>
  <si>
    <t>6</t>
  </si>
  <si>
    <t>16</t>
  </si>
  <si>
    <t>КБУ ФСК" ім.В.М.Шкуренко"</t>
  </si>
  <si>
    <t>КБУ ФСК ім.В.М.Шкуренко  ЗФ(28-20/20)   СФ (5-5/5)</t>
  </si>
  <si>
    <t>1) Бюджетний кодекс України (зі змінами);_x000D_
2) Закон України “Про фізичну культуру і спорт” №3809-ХІІ від 24.12.1993 р., зі змінами та доповненнями;_x000D_
3) Постанова КМУ від 30.08.2002 . №1298 " 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
4) Наказ Міністерства України у справах молоді та спорту  від 23.09.2005р. №2097  " Про впорядкування умов оплати праці працівників бюджетних установ, закладів та організацій галузі фізичної культури і спорту" зі змінами;_x000D_
5)Наказ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 їх виконання для місцевих бюджетів у сфері фізичної культури і спорту;_x000D_
6)Рішення  міської ради  від  15.12.2020р.  №54-3VIII  "Про  міський бюджет Павлоградської міської територіальної громади  на 2021 рік".</t>
  </si>
  <si>
    <t xml:space="preserve">СОК "Центр"ЗФ(4-2/2)  </t>
  </si>
  <si>
    <t>СОК "Центр" (400+90)</t>
  </si>
  <si>
    <t>91</t>
  </si>
  <si>
    <t>59</t>
  </si>
  <si>
    <t>СОК "Центр" ЗФ(400-262/262)   СФ (90-47/47) Всього (490-309)/309</t>
  </si>
  <si>
    <t>5</t>
  </si>
  <si>
    <t>динаміка кількості відвідувачів спортивних секцій на комунальних спортивних спорудах, порівняно з минулим роком (826-712)/712 (11025-10472/10472 (11851-11184)/11184</t>
  </si>
  <si>
    <t>7)Рішення  міської ради  від  23.03.2021р.  №137-7/VIII  "Про  внесення змін до відомостей Єдиного державного реєстру юридичних осіб, фізичних осіб - підприємців та громадських формувань" .</t>
  </si>
  <si>
    <t>2-П</t>
  </si>
  <si>
    <t>Кошториси на 2021 рік,довідки фінансового управління</t>
  </si>
  <si>
    <t>Розшифровка до кошторисів на 2021рік,довідки фінансового управління</t>
  </si>
  <si>
    <t xml:space="preserve"> В.о.начальника  відділу з питань сім'ї,молоді та спорту Павлоградської міської ради</t>
  </si>
  <si>
    <t>Оксана МКРТЧЯН</t>
  </si>
  <si>
    <t>Начальник фінансового  управління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</si>
</sst>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3" fillId="0" borderId="8" xfId="0" applyNumberFormat="1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7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 applyProtection="1">
      <alignment horizontal="center" vertical="top" wrapText="1"/>
    </xf>
    <xf numFmtId="0" fontId="3" fillId="0" borderId="9" xfId="0" applyNumberFormat="1" applyFont="1" applyBorder="1" applyAlignment="1" applyProtection="1">
      <alignment horizontal="center" vertical="top" wrapText="1"/>
    </xf>
    <xf numFmtId="0" fontId="3" fillId="0" borderId="10" xfId="0" applyNumberFormat="1" applyFont="1" applyBorder="1" applyAlignment="1" applyProtection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9" xfId="0" applyNumberFormat="1" applyFont="1" applyFill="1" applyBorder="1" applyAlignment="1">
      <alignment horizontal="center" vertical="top" wrapText="1"/>
    </xf>
    <xf numFmtId="0" fontId="3" fillId="2" borderId="1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6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31"/>
  <sheetViews>
    <sheetView tabSelected="1" topLeftCell="A56" zoomScaleNormal="100" zoomScaleSheetLayoutView="100" workbookViewId="0">
      <selection activeCell="BT121" sqref="BT12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20" t="s">
        <v>35</v>
      </c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</row>
    <row r="2" spans="1:77" ht="15.95" customHeight="1">
      <c r="AO2" s="121" t="s">
        <v>0</v>
      </c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</row>
    <row r="3" spans="1:77" ht="32.1" customHeight="1">
      <c r="AO3" s="123" t="s">
        <v>99</v>
      </c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</row>
    <row r="4" spans="1:77">
      <c r="AO4" s="124" t="s">
        <v>20</v>
      </c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</row>
    <row r="5" spans="1:77" ht="7.5" customHeight="1"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</row>
    <row r="6" spans="1:77" ht="12.75" customHeight="1">
      <c r="AO6" s="84">
        <v>44292</v>
      </c>
      <c r="AP6" s="85"/>
      <c r="AQ6" s="85"/>
      <c r="AR6" s="85"/>
      <c r="AS6" s="85"/>
      <c r="AT6" s="85"/>
      <c r="AU6" s="85"/>
      <c r="AV6" s="1" t="s">
        <v>63</v>
      </c>
      <c r="AW6" s="85" t="s">
        <v>142</v>
      </c>
      <c r="AX6" s="85"/>
      <c r="AY6" s="85"/>
      <c r="AZ6" s="85"/>
      <c r="BA6" s="85"/>
      <c r="BB6" s="85"/>
      <c r="BC6" s="85"/>
      <c r="BD6" s="85"/>
      <c r="BE6" s="85"/>
      <c r="BF6" s="85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126" t="s">
        <v>21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</row>
    <row r="10" spans="1:77" ht="15.75" customHeight="1">
      <c r="A10" s="126" t="s">
        <v>96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88" t="s">
        <v>91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34"/>
      <c r="N12" s="86" t="s">
        <v>99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35"/>
      <c r="AU12" s="88" t="s">
        <v>94</v>
      </c>
      <c r="AV12" s="89"/>
      <c r="AW12" s="89"/>
      <c r="AX12" s="89"/>
      <c r="AY12" s="89"/>
      <c r="AZ12" s="89"/>
      <c r="BA12" s="89"/>
      <c r="BB12" s="89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90" t="s">
        <v>56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33"/>
      <c r="N13" s="87" t="s">
        <v>62</v>
      </c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33"/>
      <c r="AU13" s="90" t="s">
        <v>55</v>
      </c>
      <c r="AV13" s="90"/>
      <c r="AW13" s="90"/>
      <c r="AX13" s="90"/>
      <c r="AY13" s="90"/>
      <c r="AZ13" s="90"/>
      <c r="BA13" s="90"/>
      <c r="BB13" s="90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88" t="s">
        <v>100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34"/>
      <c r="N15" s="86" t="s">
        <v>99</v>
      </c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35"/>
      <c r="AU15" s="88" t="s">
        <v>94</v>
      </c>
      <c r="AV15" s="89"/>
      <c r="AW15" s="89"/>
      <c r="AX15" s="89"/>
      <c r="AY15" s="89"/>
      <c r="AZ15" s="89"/>
      <c r="BA15" s="89"/>
      <c r="BB15" s="89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90" t="s">
        <v>56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33"/>
      <c r="N16" s="87" t="s">
        <v>61</v>
      </c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33"/>
      <c r="AU16" s="90" t="s">
        <v>55</v>
      </c>
      <c r="AV16" s="90"/>
      <c r="AW16" s="90"/>
      <c r="AX16" s="90"/>
      <c r="AY16" s="90"/>
      <c r="AZ16" s="90"/>
      <c r="BA16" s="90"/>
      <c r="BB16" s="90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54</v>
      </c>
      <c r="B18" s="88" t="s">
        <v>97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N18" s="88" t="s">
        <v>101</v>
      </c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26"/>
      <c r="AA18" s="88" t="s">
        <v>102</v>
      </c>
      <c r="AB18" s="89"/>
      <c r="AC18" s="89"/>
      <c r="AD18" s="89"/>
      <c r="AE18" s="89"/>
      <c r="AF18" s="89"/>
      <c r="AG18" s="89"/>
      <c r="AH18" s="89"/>
      <c r="AI18" s="89"/>
      <c r="AJ18" s="26"/>
      <c r="AK18" s="127" t="s">
        <v>98</v>
      </c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26"/>
      <c r="BE18" s="88" t="s">
        <v>95</v>
      </c>
      <c r="BF18" s="89"/>
      <c r="BG18" s="89"/>
      <c r="BH18" s="89"/>
      <c r="BI18" s="89"/>
      <c r="BJ18" s="89"/>
      <c r="BK18" s="89"/>
      <c r="BL18" s="89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90" t="s">
        <v>56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N19" s="90" t="s">
        <v>57</v>
      </c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28"/>
      <c r="AA19" s="91" t="s">
        <v>58</v>
      </c>
      <c r="AB19" s="91"/>
      <c r="AC19" s="91"/>
      <c r="AD19" s="91"/>
      <c r="AE19" s="91"/>
      <c r="AF19" s="91"/>
      <c r="AG19" s="91"/>
      <c r="AH19" s="91"/>
      <c r="AI19" s="91"/>
      <c r="AJ19" s="28"/>
      <c r="AK19" s="128" t="s">
        <v>59</v>
      </c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28"/>
      <c r="BE19" s="90" t="s">
        <v>60</v>
      </c>
      <c r="BF19" s="90"/>
      <c r="BG19" s="90"/>
      <c r="BH19" s="90"/>
      <c r="BI19" s="90"/>
      <c r="BJ19" s="90"/>
      <c r="BK19" s="90"/>
      <c r="BL19" s="90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125" t="s">
        <v>50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02">
        <f>AS21+I22</f>
        <v>14325431</v>
      </c>
      <c r="V21" s="102"/>
      <c r="W21" s="102"/>
      <c r="X21" s="102"/>
      <c r="Y21" s="102"/>
      <c r="Z21" s="102"/>
      <c r="AA21" s="102"/>
      <c r="AB21" s="102"/>
      <c r="AC21" s="102"/>
      <c r="AD21" s="102"/>
      <c r="AE21" s="129" t="s">
        <v>51</v>
      </c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02">
        <v>11738471</v>
      </c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8" t="s">
        <v>23</v>
      </c>
      <c r="BE21" s="108"/>
      <c r="BF21" s="108"/>
      <c r="BG21" s="108"/>
      <c r="BH21" s="108"/>
      <c r="BI21" s="108"/>
      <c r="BJ21" s="108"/>
      <c r="BK21" s="108"/>
      <c r="BL21" s="108"/>
    </row>
    <row r="22" spans="1:79" ht="24.9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2">
        <v>2586960</v>
      </c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8" t="s">
        <v>24</v>
      </c>
      <c r="U22" s="108"/>
      <c r="V22" s="108"/>
      <c r="W22" s="108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106" t="s">
        <v>37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</row>
    <row r="25" spans="1:79" ht="141.75" customHeight="1">
      <c r="A25" s="107" t="s">
        <v>133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</row>
    <row r="26" spans="1:79" ht="32.25" customHeight="1">
      <c r="A26" s="156" t="s">
        <v>141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56"/>
      <c r="BH26" s="156"/>
      <c r="BI26" s="156"/>
      <c r="BJ26" s="156"/>
      <c r="BK26" s="156"/>
      <c r="BL26" s="15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108" t="s">
        <v>36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</row>
    <row r="29" spans="1:79" ht="27.75" customHeight="1">
      <c r="A29" s="109" t="s">
        <v>28</v>
      </c>
      <c r="B29" s="109"/>
      <c r="C29" s="109"/>
      <c r="D29" s="109"/>
      <c r="E29" s="109"/>
      <c r="F29" s="109"/>
      <c r="G29" s="111" t="s">
        <v>40</v>
      </c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3"/>
    </row>
    <row r="30" spans="1:79" ht="15.75" hidden="1">
      <c r="A30" s="40">
        <v>1</v>
      </c>
      <c r="B30" s="40"/>
      <c r="C30" s="40"/>
      <c r="D30" s="40"/>
      <c r="E30" s="40"/>
      <c r="F30" s="40"/>
      <c r="G30" s="111">
        <v>2</v>
      </c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3"/>
    </row>
    <row r="31" spans="1:79" ht="10.5" hidden="1" customHeight="1">
      <c r="A31" s="55" t="s">
        <v>33</v>
      </c>
      <c r="B31" s="55"/>
      <c r="C31" s="55"/>
      <c r="D31" s="55"/>
      <c r="E31" s="55"/>
      <c r="F31" s="55"/>
      <c r="G31" s="103" t="s">
        <v>7</v>
      </c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5"/>
      <c r="CA31" s="1" t="s">
        <v>49</v>
      </c>
    </row>
    <row r="32" spans="1:79" ht="57" customHeight="1">
      <c r="A32" s="55">
        <v>1</v>
      </c>
      <c r="B32" s="55"/>
      <c r="C32" s="55"/>
      <c r="D32" s="55"/>
      <c r="E32" s="55"/>
      <c r="F32" s="55"/>
      <c r="G32" s="56" t="s">
        <v>123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108" t="s">
        <v>38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8"/>
    </row>
    <row r="35" spans="1:79" ht="31.5" customHeight="1">
      <c r="A35" s="110" t="s">
        <v>122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108" t="s">
        <v>39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</row>
    <row r="38" spans="1:79" ht="27.75" customHeight="1">
      <c r="A38" s="109" t="s">
        <v>28</v>
      </c>
      <c r="B38" s="109"/>
      <c r="C38" s="109"/>
      <c r="D38" s="109"/>
      <c r="E38" s="109"/>
      <c r="F38" s="109"/>
      <c r="G38" s="111" t="s">
        <v>25</v>
      </c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3"/>
    </row>
    <row r="39" spans="1:79" ht="15.75" hidden="1">
      <c r="A39" s="40">
        <v>1</v>
      </c>
      <c r="B39" s="40"/>
      <c r="C39" s="40"/>
      <c r="D39" s="40"/>
      <c r="E39" s="40"/>
      <c r="F39" s="40"/>
      <c r="G39" s="111">
        <v>2</v>
      </c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3"/>
    </row>
    <row r="40" spans="1:79" ht="10.5" hidden="1" customHeight="1">
      <c r="A40" s="55" t="s">
        <v>6</v>
      </c>
      <c r="B40" s="55"/>
      <c r="C40" s="55"/>
      <c r="D40" s="55"/>
      <c r="E40" s="55"/>
      <c r="F40" s="55"/>
      <c r="G40" s="103" t="s">
        <v>7</v>
      </c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5"/>
      <c r="CA40" s="1" t="s">
        <v>11</v>
      </c>
    </row>
    <row r="41" spans="1:79" ht="33.75" customHeight="1">
      <c r="A41" s="55">
        <v>1</v>
      </c>
      <c r="B41" s="55"/>
      <c r="C41" s="55"/>
      <c r="D41" s="55"/>
      <c r="E41" s="55"/>
      <c r="F41" s="55"/>
      <c r="G41" s="56" t="s">
        <v>64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108" t="s">
        <v>41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118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40" t="s">
        <v>28</v>
      </c>
      <c r="B45" s="40"/>
      <c r="C45" s="40"/>
      <c r="D45" s="92" t="s">
        <v>26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40" t="s">
        <v>29</v>
      </c>
      <c r="AD45" s="40"/>
      <c r="AE45" s="40"/>
      <c r="AF45" s="40"/>
      <c r="AG45" s="40"/>
      <c r="AH45" s="40"/>
      <c r="AI45" s="40"/>
      <c r="AJ45" s="40"/>
      <c r="AK45" s="40" t="s">
        <v>30</v>
      </c>
      <c r="AL45" s="40"/>
      <c r="AM45" s="40"/>
      <c r="AN45" s="40"/>
      <c r="AO45" s="40"/>
      <c r="AP45" s="40"/>
      <c r="AQ45" s="40"/>
      <c r="AR45" s="40"/>
      <c r="AS45" s="40" t="s">
        <v>27</v>
      </c>
      <c r="AT45" s="40"/>
      <c r="AU45" s="40"/>
      <c r="AV45" s="40"/>
      <c r="AW45" s="40"/>
      <c r="AX45" s="40"/>
      <c r="AY45" s="40"/>
      <c r="AZ45" s="4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0"/>
      <c r="B46" s="40"/>
      <c r="C46" s="40"/>
      <c r="D46" s="95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40">
        <v>1</v>
      </c>
      <c r="B47" s="40"/>
      <c r="C47" s="40"/>
      <c r="D47" s="46">
        <v>2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40">
        <v>3</v>
      </c>
      <c r="AD47" s="40"/>
      <c r="AE47" s="40"/>
      <c r="AF47" s="40"/>
      <c r="AG47" s="40"/>
      <c r="AH47" s="40"/>
      <c r="AI47" s="40"/>
      <c r="AJ47" s="40"/>
      <c r="AK47" s="40">
        <v>4</v>
      </c>
      <c r="AL47" s="40"/>
      <c r="AM47" s="40"/>
      <c r="AN47" s="40"/>
      <c r="AO47" s="40"/>
      <c r="AP47" s="40"/>
      <c r="AQ47" s="40"/>
      <c r="AR47" s="40"/>
      <c r="AS47" s="40">
        <v>5</v>
      </c>
      <c r="AT47" s="40"/>
      <c r="AU47" s="40"/>
      <c r="AV47" s="40"/>
      <c r="AW47" s="40"/>
      <c r="AX47" s="40"/>
      <c r="AY47" s="40"/>
      <c r="AZ47" s="4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55" t="s">
        <v>6</v>
      </c>
      <c r="B48" s="55"/>
      <c r="C48" s="55"/>
      <c r="D48" s="98" t="s">
        <v>7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101" t="s">
        <v>8</v>
      </c>
      <c r="AD48" s="101"/>
      <c r="AE48" s="101"/>
      <c r="AF48" s="101"/>
      <c r="AG48" s="101"/>
      <c r="AH48" s="101"/>
      <c r="AI48" s="101"/>
      <c r="AJ48" s="101"/>
      <c r="AK48" s="101" t="s">
        <v>9</v>
      </c>
      <c r="AL48" s="101"/>
      <c r="AM48" s="101"/>
      <c r="AN48" s="101"/>
      <c r="AO48" s="101"/>
      <c r="AP48" s="101"/>
      <c r="AQ48" s="101"/>
      <c r="AR48" s="101"/>
      <c r="AS48" s="119" t="s">
        <v>10</v>
      </c>
      <c r="AT48" s="101"/>
      <c r="AU48" s="101"/>
      <c r="AV48" s="101"/>
      <c r="AW48" s="101"/>
      <c r="AX48" s="101"/>
      <c r="AY48" s="101"/>
      <c r="AZ48" s="10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4" customHeight="1">
      <c r="A49" s="40">
        <v>1</v>
      </c>
      <c r="B49" s="40"/>
      <c r="C49" s="40"/>
      <c r="D49" s="56" t="s">
        <v>65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39">
        <v>5372830</v>
      </c>
      <c r="AD49" s="39"/>
      <c r="AE49" s="39"/>
      <c r="AF49" s="39"/>
      <c r="AG49" s="39"/>
      <c r="AH49" s="39"/>
      <c r="AI49" s="39"/>
      <c r="AJ49" s="39"/>
      <c r="AK49" s="39">
        <v>1274560</v>
      </c>
      <c r="AL49" s="39"/>
      <c r="AM49" s="39"/>
      <c r="AN49" s="39"/>
      <c r="AO49" s="39"/>
      <c r="AP49" s="39"/>
      <c r="AQ49" s="39"/>
      <c r="AR49" s="39"/>
      <c r="AS49" s="39">
        <f>AC49+AK49</f>
        <v>6647390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57.75" customHeight="1">
      <c r="A50" s="40">
        <v>2</v>
      </c>
      <c r="B50" s="40"/>
      <c r="C50" s="40"/>
      <c r="D50" s="56" t="s">
        <v>66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39">
        <v>6365641</v>
      </c>
      <c r="AD50" s="39"/>
      <c r="AE50" s="39"/>
      <c r="AF50" s="39"/>
      <c r="AG50" s="39"/>
      <c r="AH50" s="39"/>
      <c r="AI50" s="39"/>
      <c r="AJ50" s="39"/>
      <c r="AK50" s="39">
        <v>1312400</v>
      </c>
      <c r="AL50" s="39"/>
      <c r="AM50" s="39"/>
      <c r="AN50" s="39"/>
      <c r="AO50" s="39"/>
      <c r="AP50" s="39"/>
      <c r="AQ50" s="39"/>
      <c r="AR50" s="39"/>
      <c r="AS50" s="39">
        <f>AC50+AK50</f>
        <v>7678041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15.75">
      <c r="A51" s="65"/>
      <c r="B51" s="65"/>
      <c r="C51" s="65"/>
      <c r="D51" s="115" t="s">
        <v>67</v>
      </c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7"/>
      <c r="AC51" s="63">
        <f>AC49+AC50</f>
        <v>11738471</v>
      </c>
      <c r="AD51" s="63"/>
      <c r="AE51" s="63"/>
      <c r="AF51" s="63"/>
      <c r="AG51" s="63"/>
      <c r="AH51" s="63"/>
      <c r="AI51" s="63"/>
      <c r="AJ51" s="63"/>
      <c r="AK51" s="63">
        <f>AK49+AK50</f>
        <v>2586960</v>
      </c>
      <c r="AL51" s="63"/>
      <c r="AM51" s="63"/>
      <c r="AN51" s="63"/>
      <c r="AO51" s="63"/>
      <c r="AP51" s="63"/>
      <c r="AQ51" s="63"/>
      <c r="AR51" s="63"/>
      <c r="AS51" s="63">
        <f>AC51+AK51</f>
        <v>14325431</v>
      </c>
      <c r="AT51" s="63"/>
      <c r="AU51" s="63"/>
      <c r="AV51" s="63"/>
      <c r="AW51" s="63"/>
      <c r="AX51" s="63"/>
      <c r="AY51" s="63"/>
      <c r="AZ51" s="63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106" t="s">
        <v>42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06"/>
    </row>
    <row r="54" spans="1:79" ht="15" customHeight="1">
      <c r="A54" s="118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40" t="s">
        <v>28</v>
      </c>
      <c r="B55" s="40"/>
      <c r="C55" s="40"/>
      <c r="D55" s="92" t="s">
        <v>34</v>
      </c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4"/>
      <c r="AB55" s="40" t="s">
        <v>29</v>
      </c>
      <c r="AC55" s="40"/>
      <c r="AD55" s="40"/>
      <c r="AE55" s="40"/>
      <c r="AF55" s="40"/>
      <c r="AG55" s="40"/>
      <c r="AH55" s="40"/>
      <c r="AI55" s="40"/>
      <c r="AJ55" s="40" t="s">
        <v>30</v>
      </c>
      <c r="AK55" s="40"/>
      <c r="AL55" s="40"/>
      <c r="AM55" s="40"/>
      <c r="AN55" s="40"/>
      <c r="AO55" s="40"/>
      <c r="AP55" s="40"/>
      <c r="AQ55" s="40"/>
      <c r="AR55" s="40" t="s">
        <v>27</v>
      </c>
      <c r="AS55" s="40"/>
      <c r="AT55" s="40"/>
      <c r="AU55" s="40"/>
      <c r="AV55" s="40"/>
      <c r="AW55" s="40"/>
      <c r="AX55" s="40"/>
      <c r="AY55" s="40"/>
    </row>
    <row r="56" spans="1:79" ht="29.1" customHeight="1">
      <c r="A56" s="40"/>
      <c r="B56" s="40"/>
      <c r="C56" s="40"/>
      <c r="D56" s="95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7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</row>
    <row r="57" spans="1:79" ht="15.75" customHeight="1">
      <c r="A57" s="40">
        <v>1</v>
      </c>
      <c r="B57" s="40"/>
      <c r="C57" s="40"/>
      <c r="D57" s="46">
        <v>2</v>
      </c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8"/>
      <c r="AB57" s="40">
        <v>3</v>
      </c>
      <c r="AC57" s="40"/>
      <c r="AD57" s="40"/>
      <c r="AE57" s="40"/>
      <c r="AF57" s="40"/>
      <c r="AG57" s="40"/>
      <c r="AH57" s="40"/>
      <c r="AI57" s="40"/>
      <c r="AJ57" s="40">
        <v>4</v>
      </c>
      <c r="AK57" s="40"/>
      <c r="AL57" s="40"/>
      <c r="AM57" s="40"/>
      <c r="AN57" s="40"/>
      <c r="AO57" s="40"/>
      <c r="AP57" s="40"/>
      <c r="AQ57" s="40"/>
      <c r="AR57" s="40">
        <v>5</v>
      </c>
      <c r="AS57" s="40"/>
      <c r="AT57" s="40"/>
      <c r="AU57" s="40"/>
      <c r="AV57" s="40"/>
      <c r="AW57" s="40"/>
      <c r="AX57" s="40"/>
      <c r="AY57" s="40"/>
    </row>
    <row r="58" spans="1:79" ht="12.75" hidden="1" customHeight="1">
      <c r="A58" s="55" t="s">
        <v>6</v>
      </c>
      <c r="B58" s="55"/>
      <c r="C58" s="55"/>
      <c r="D58" s="103" t="s">
        <v>7</v>
      </c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5"/>
      <c r="AB58" s="101" t="s">
        <v>8</v>
      </c>
      <c r="AC58" s="101"/>
      <c r="AD58" s="101"/>
      <c r="AE58" s="101"/>
      <c r="AF58" s="101"/>
      <c r="AG58" s="101"/>
      <c r="AH58" s="101"/>
      <c r="AI58" s="101"/>
      <c r="AJ58" s="101" t="s">
        <v>9</v>
      </c>
      <c r="AK58" s="101"/>
      <c r="AL58" s="101"/>
      <c r="AM58" s="101"/>
      <c r="AN58" s="101"/>
      <c r="AO58" s="101"/>
      <c r="AP58" s="101"/>
      <c r="AQ58" s="101"/>
      <c r="AR58" s="101" t="s">
        <v>10</v>
      </c>
      <c r="AS58" s="101"/>
      <c r="AT58" s="101"/>
      <c r="AU58" s="101"/>
      <c r="AV58" s="101"/>
      <c r="AW58" s="101"/>
      <c r="AX58" s="101"/>
      <c r="AY58" s="101"/>
      <c r="CA58" s="1" t="s">
        <v>15</v>
      </c>
    </row>
    <row r="59" spans="1:79" ht="36.75" customHeight="1">
      <c r="A59" s="55">
        <v>1</v>
      </c>
      <c r="B59" s="55"/>
      <c r="C59" s="55"/>
      <c r="D59" s="56" t="s">
        <v>69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8"/>
      <c r="AB59" s="39">
        <v>23400</v>
      </c>
      <c r="AC59" s="39"/>
      <c r="AD59" s="39"/>
      <c r="AE59" s="39"/>
      <c r="AF59" s="39"/>
      <c r="AG59" s="39"/>
      <c r="AH59" s="39"/>
      <c r="AI59" s="39"/>
      <c r="AJ59" s="39">
        <v>150000</v>
      </c>
      <c r="AK59" s="39"/>
      <c r="AL59" s="39"/>
      <c r="AM59" s="39"/>
      <c r="AN59" s="39"/>
      <c r="AO59" s="39"/>
      <c r="AP59" s="39"/>
      <c r="AQ59" s="39"/>
      <c r="AR59" s="39">
        <f>AB59+AJ59</f>
        <v>173400</v>
      </c>
      <c r="AS59" s="39"/>
      <c r="AT59" s="39"/>
      <c r="AU59" s="39"/>
      <c r="AV59" s="39"/>
      <c r="AW59" s="39"/>
      <c r="AX59" s="39"/>
      <c r="AY59" s="39"/>
    </row>
    <row r="60" spans="1:79" ht="44.25" customHeight="1">
      <c r="A60" s="55"/>
      <c r="B60" s="55"/>
      <c r="C60" s="55"/>
      <c r="D60" s="56" t="s">
        <v>68</v>
      </c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8"/>
      <c r="AB60" s="39">
        <v>23400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23400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24" customHeight="1">
      <c r="A61" s="114"/>
      <c r="B61" s="114"/>
      <c r="C61" s="114"/>
      <c r="D61" s="115" t="s">
        <v>27</v>
      </c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7"/>
      <c r="AB61" s="63">
        <v>23400</v>
      </c>
      <c r="AC61" s="63"/>
      <c r="AD61" s="63"/>
      <c r="AE61" s="63"/>
      <c r="AF61" s="63"/>
      <c r="AG61" s="63"/>
      <c r="AH61" s="63"/>
      <c r="AI61" s="63"/>
      <c r="AJ61" s="63">
        <f>AJ60+AJ59</f>
        <v>150000</v>
      </c>
      <c r="AK61" s="63"/>
      <c r="AL61" s="63"/>
      <c r="AM61" s="63"/>
      <c r="AN61" s="63"/>
      <c r="AO61" s="63"/>
      <c r="AP61" s="63"/>
      <c r="AQ61" s="63"/>
      <c r="AR61" s="63">
        <f>AB61+AJ61</f>
        <v>173400</v>
      </c>
      <c r="AS61" s="63"/>
      <c r="AT61" s="63"/>
      <c r="AU61" s="63"/>
      <c r="AV61" s="63"/>
      <c r="AW61" s="63"/>
      <c r="AX61" s="63"/>
      <c r="AY61" s="63"/>
    </row>
    <row r="63" spans="1:79" ht="15.75" customHeight="1">
      <c r="A63" s="108" t="s">
        <v>43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8"/>
      <c r="BK63" s="108"/>
      <c r="BL63" s="108"/>
    </row>
    <row r="64" spans="1:79" ht="30" customHeight="1">
      <c r="A64" s="40" t="s">
        <v>28</v>
      </c>
      <c r="B64" s="40"/>
      <c r="C64" s="40"/>
      <c r="D64" s="40"/>
      <c r="E64" s="40"/>
      <c r="F64" s="40"/>
      <c r="G64" s="46" t="s">
        <v>44</v>
      </c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8"/>
      <c r="Z64" s="40" t="s">
        <v>2</v>
      </c>
      <c r="AA64" s="40"/>
      <c r="AB64" s="40"/>
      <c r="AC64" s="40"/>
      <c r="AD64" s="40"/>
      <c r="AE64" s="40" t="s">
        <v>1</v>
      </c>
      <c r="AF64" s="40"/>
      <c r="AG64" s="40"/>
      <c r="AH64" s="40"/>
      <c r="AI64" s="40"/>
      <c r="AJ64" s="40"/>
      <c r="AK64" s="40"/>
      <c r="AL64" s="40"/>
      <c r="AM64" s="40"/>
      <c r="AN64" s="40"/>
      <c r="AO64" s="46" t="s">
        <v>29</v>
      </c>
      <c r="AP64" s="47"/>
      <c r="AQ64" s="47"/>
      <c r="AR64" s="47"/>
      <c r="AS64" s="47"/>
      <c r="AT64" s="47"/>
      <c r="AU64" s="47"/>
      <c r="AV64" s="48"/>
      <c r="AW64" s="46" t="s">
        <v>30</v>
      </c>
      <c r="AX64" s="47"/>
      <c r="AY64" s="47"/>
      <c r="AZ64" s="47"/>
      <c r="BA64" s="47"/>
      <c r="BB64" s="47"/>
      <c r="BC64" s="47"/>
      <c r="BD64" s="48"/>
      <c r="BE64" s="46" t="s">
        <v>27</v>
      </c>
      <c r="BF64" s="47"/>
      <c r="BG64" s="47"/>
      <c r="BH64" s="47"/>
      <c r="BI64" s="47"/>
      <c r="BJ64" s="47"/>
      <c r="BK64" s="47"/>
      <c r="BL64" s="48"/>
    </row>
    <row r="65" spans="1:79" ht="15.75" customHeight="1">
      <c r="A65" s="40">
        <v>1</v>
      </c>
      <c r="B65" s="40"/>
      <c r="C65" s="40"/>
      <c r="D65" s="40"/>
      <c r="E65" s="40"/>
      <c r="F65" s="40"/>
      <c r="G65" s="46">
        <v>2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0">
        <v>3</v>
      </c>
      <c r="AA65" s="40"/>
      <c r="AB65" s="40"/>
      <c r="AC65" s="40"/>
      <c r="AD65" s="40"/>
      <c r="AE65" s="40">
        <v>4</v>
      </c>
      <c r="AF65" s="40"/>
      <c r="AG65" s="40"/>
      <c r="AH65" s="40"/>
      <c r="AI65" s="40"/>
      <c r="AJ65" s="40"/>
      <c r="AK65" s="40"/>
      <c r="AL65" s="40"/>
      <c r="AM65" s="40"/>
      <c r="AN65" s="40"/>
      <c r="AO65" s="40">
        <v>5</v>
      </c>
      <c r="AP65" s="40"/>
      <c r="AQ65" s="40"/>
      <c r="AR65" s="40"/>
      <c r="AS65" s="40"/>
      <c r="AT65" s="40"/>
      <c r="AU65" s="40"/>
      <c r="AV65" s="40"/>
      <c r="AW65" s="40">
        <v>6</v>
      </c>
      <c r="AX65" s="40"/>
      <c r="AY65" s="40"/>
      <c r="AZ65" s="40"/>
      <c r="BA65" s="40"/>
      <c r="BB65" s="40"/>
      <c r="BC65" s="40"/>
      <c r="BD65" s="40"/>
      <c r="BE65" s="40">
        <v>7</v>
      </c>
      <c r="BF65" s="40"/>
      <c r="BG65" s="40"/>
      <c r="BH65" s="40"/>
      <c r="BI65" s="40"/>
      <c r="BJ65" s="40"/>
      <c r="BK65" s="40"/>
      <c r="BL65" s="40"/>
    </row>
    <row r="66" spans="1:79" ht="12.75" hidden="1" customHeight="1">
      <c r="A66" s="55" t="s">
        <v>33</v>
      </c>
      <c r="B66" s="55"/>
      <c r="C66" s="55"/>
      <c r="D66" s="55"/>
      <c r="E66" s="55"/>
      <c r="F66" s="55"/>
      <c r="G66" s="103" t="s">
        <v>7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55" t="s">
        <v>19</v>
      </c>
      <c r="AA66" s="55"/>
      <c r="AB66" s="55"/>
      <c r="AC66" s="55"/>
      <c r="AD66" s="55"/>
      <c r="AE66" s="136" t="s">
        <v>32</v>
      </c>
      <c r="AF66" s="136"/>
      <c r="AG66" s="136"/>
      <c r="AH66" s="136"/>
      <c r="AI66" s="136"/>
      <c r="AJ66" s="136"/>
      <c r="AK66" s="136"/>
      <c r="AL66" s="136"/>
      <c r="AM66" s="136"/>
      <c r="AN66" s="103"/>
      <c r="AO66" s="101" t="s">
        <v>8</v>
      </c>
      <c r="AP66" s="101"/>
      <c r="AQ66" s="101"/>
      <c r="AR66" s="101"/>
      <c r="AS66" s="101"/>
      <c r="AT66" s="101"/>
      <c r="AU66" s="101"/>
      <c r="AV66" s="101"/>
      <c r="AW66" s="101" t="s">
        <v>31</v>
      </c>
      <c r="AX66" s="101"/>
      <c r="AY66" s="101"/>
      <c r="AZ66" s="101"/>
      <c r="BA66" s="101"/>
      <c r="BB66" s="101"/>
      <c r="BC66" s="101"/>
      <c r="BD66" s="101"/>
      <c r="BE66" s="101" t="s">
        <v>10</v>
      </c>
      <c r="BF66" s="101"/>
      <c r="BG66" s="101"/>
      <c r="BH66" s="101"/>
      <c r="BI66" s="101"/>
      <c r="BJ66" s="101"/>
      <c r="BK66" s="101"/>
      <c r="BL66" s="101"/>
      <c r="CA66" s="1" t="s">
        <v>17</v>
      </c>
    </row>
    <row r="67" spans="1:79" ht="17.25" customHeight="1">
      <c r="A67" s="98"/>
      <c r="B67" s="99"/>
      <c r="C67" s="99"/>
      <c r="D67" s="99"/>
      <c r="E67" s="99"/>
      <c r="F67" s="100"/>
      <c r="G67" s="137" t="s">
        <v>103</v>
      </c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138"/>
      <c r="AX67" s="138"/>
      <c r="AY67" s="138"/>
      <c r="AZ67" s="138"/>
      <c r="BA67" s="138"/>
      <c r="BB67" s="138"/>
      <c r="BC67" s="138"/>
      <c r="BD67" s="138"/>
      <c r="BE67" s="138"/>
      <c r="BF67" s="138"/>
      <c r="BG67" s="138"/>
      <c r="BH67" s="138"/>
      <c r="BI67" s="138"/>
      <c r="BJ67" s="138"/>
      <c r="BK67" s="138"/>
      <c r="BL67" s="139"/>
    </row>
    <row r="68" spans="1:79" s="4" customFormat="1" ht="12.75" customHeight="1">
      <c r="A68" s="114" t="s">
        <v>53</v>
      </c>
      <c r="B68" s="114"/>
      <c r="C68" s="114"/>
      <c r="D68" s="114"/>
      <c r="E68" s="114"/>
      <c r="F68" s="114"/>
      <c r="G68" s="133" t="s">
        <v>70</v>
      </c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5"/>
      <c r="Z68" s="146"/>
      <c r="AA68" s="146"/>
      <c r="AB68" s="146"/>
      <c r="AC68" s="146"/>
      <c r="AD68" s="146"/>
      <c r="AE68" s="147"/>
      <c r="AF68" s="147"/>
      <c r="AG68" s="147"/>
      <c r="AH68" s="147"/>
      <c r="AI68" s="147"/>
      <c r="AJ68" s="147"/>
      <c r="AK68" s="147"/>
      <c r="AL68" s="147"/>
      <c r="AM68" s="147"/>
      <c r="AN68" s="148"/>
      <c r="AO68" s="140"/>
      <c r="AP68" s="140"/>
      <c r="AQ68" s="140"/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0"/>
      <c r="BD68" s="140"/>
      <c r="BE68" s="140"/>
      <c r="BF68" s="140"/>
      <c r="BG68" s="140"/>
      <c r="BH68" s="140"/>
      <c r="BI68" s="140"/>
      <c r="BJ68" s="140"/>
      <c r="BK68" s="140"/>
      <c r="BL68" s="140"/>
      <c r="CA68" s="4" t="s">
        <v>18</v>
      </c>
    </row>
    <row r="69" spans="1:79" ht="66" customHeight="1">
      <c r="A69" s="40"/>
      <c r="B69" s="40"/>
      <c r="C69" s="40"/>
      <c r="D69" s="40"/>
      <c r="E69" s="40"/>
      <c r="F69" s="40"/>
      <c r="G69" s="41" t="s">
        <v>104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116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59">
        <v>2</v>
      </c>
      <c r="AP69" s="60"/>
      <c r="AQ69" s="60"/>
      <c r="AR69" s="60"/>
      <c r="AS69" s="60"/>
      <c r="AT69" s="60"/>
      <c r="AU69" s="60"/>
      <c r="AV69" s="60"/>
      <c r="AW69" s="61"/>
      <c r="AX69" s="61"/>
      <c r="AY69" s="61"/>
      <c r="AZ69" s="61"/>
      <c r="BA69" s="61"/>
      <c r="BB69" s="61"/>
      <c r="BC69" s="61"/>
      <c r="BD69" s="62"/>
      <c r="BE69" s="45">
        <f t="shared" ref="BE69:BE92" si="0">AO69+AW69</f>
        <v>2</v>
      </c>
      <c r="BF69" s="45"/>
      <c r="BG69" s="45"/>
      <c r="BH69" s="45"/>
      <c r="BI69" s="45"/>
      <c r="BJ69" s="45"/>
      <c r="BK69" s="45"/>
      <c r="BL69" s="45"/>
    </row>
    <row r="70" spans="1:79" ht="54" customHeight="1">
      <c r="A70" s="40"/>
      <c r="B70" s="40"/>
      <c r="C70" s="40"/>
      <c r="D70" s="40"/>
      <c r="E70" s="40"/>
      <c r="F70" s="40"/>
      <c r="G70" s="41" t="s">
        <v>105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143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11738471</v>
      </c>
      <c r="AP70" s="45"/>
      <c r="AQ70" s="45"/>
      <c r="AR70" s="45"/>
      <c r="AS70" s="45"/>
      <c r="AT70" s="45"/>
      <c r="AU70" s="45"/>
      <c r="AV70" s="45"/>
      <c r="AW70" s="45">
        <v>2586960</v>
      </c>
      <c r="AX70" s="45"/>
      <c r="AY70" s="45"/>
      <c r="AZ70" s="45"/>
      <c r="BA70" s="45"/>
      <c r="BB70" s="45"/>
      <c r="BC70" s="45"/>
      <c r="BD70" s="45"/>
      <c r="BE70" s="45">
        <f t="shared" si="0"/>
        <v>14325431</v>
      </c>
      <c r="BF70" s="45"/>
      <c r="BG70" s="45"/>
      <c r="BH70" s="45"/>
      <c r="BI70" s="45"/>
      <c r="BJ70" s="45"/>
      <c r="BK70" s="45"/>
      <c r="BL70" s="45"/>
    </row>
    <row r="71" spans="1:79" ht="49.5" customHeight="1">
      <c r="A71" s="40"/>
      <c r="B71" s="40"/>
      <c r="C71" s="40"/>
      <c r="D71" s="40"/>
      <c r="E71" s="40"/>
      <c r="F71" s="40"/>
      <c r="G71" s="41" t="s">
        <v>73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106</v>
      </c>
      <c r="AA71" s="44"/>
      <c r="AB71" s="44"/>
      <c r="AC71" s="44"/>
      <c r="AD71" s="44"/>
      <c r="AE71" s="41" t="s">
        <v>115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80">
        <v>88.5</v>
      </c>
      <c r="AP71" s="80"/>
      <c r="AQ71" s="80"/>
      <c r="AR71" s="80"/>
      <c r="AS71" s="80"/>
      <c r="AT71" s="80"/>
      <c r="AU71" s="80"/>
      <c r="AV71" s="80"/>
      <c r="AW71" s="80">
        <v>26.5</v>
      </c>
      <c r="AX71" s="80"/>
      <c r="AY71" s="80"/>
      <c r="AZ71" s="80"/>
      <c r="BA71" s="80"/>
      <c r="BB71" s="80"/>
      <c r="BC71" s="80"/>
      <c r="BD71" s="80"/>
      <c r="BE71" s="80">
        <f t="shared" si="0"/>
        <v>115</v>
      </c>
      <c r="BF71" s="80"/>
      <c r="BG71" s="80"/>
      <c r="BH71" s="80"/>
      <c r="BI71" s="80"/>
      <c r="BJ71" s="80"/>
      <c r="BK71" s="80"/>
      <c r="BL71" s="80"/>
    </row>
    <row r="72" spans="1:79" ht="15.75" customHeight="1">
      <c r="A72" s="46"/>
      <c r="B72" s="47"/>
      <c r="C72" s="47"/>
      <c r="D72" s="47"/>
      <c r="E72" s="47"/>
      <c r="F72" s="48"/>
      <c r="G72" s="41" t="s">
        <v>107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74"/>
      <c r="AA72" s="75"/>
      <c r="AB72" s="75"/>
      <c r="AC72" s="75"/>
      <c r="AD72" s="76"/>
      <c r="AE72" s="41"/>
      <c r="AF72" s="72"/>
      <c r="AG72" s="72"/>
      <c r="AH72" s="72"/>
      <c r="AI72" s="72"/>
      <c r="AJ72" s="72"/>
      <c r="AK72" s="72"/>
      <c r="AL72" s="72"/>
      <c r="AM72" s="72"/>
      <c r="AN72" s="73"/>
      <c r="AO72" s="81"/>
      <c r="AP72" s="82"/>
      <c r="AQ72" s="82"/>
      <c r="AR72" s="82"/>
      <c r="AS72" s="82"/>
      <c r="AT72" s="82"/>
      <c r="AU72" s="82"/>
      <c r="AV72" s="83"/>
      <c r="AW72" s="81"/>
      <c r="AX72" s="82"/>
      <c r="AY72" s="82"/>
      <c r="AZ72" s="82"/>
      <c r="BA72" s="82"/>
      <c r="BB72" s="82"/>
      <c r="BC72" s="82"/>
      <c r="BD72" s="83"/>
      <c r="BE72" s="81"/>
      <c r="BF72" s="82"/>
      <c r="BG72" s="82"/>
      <c r="BH72" s="82"/>
      <c r="BI72" s="82"/>
      <c r="BJ72" s="82"/>
      <c r="BK72" s="82"/>
      <c r="BL72" s="83"/>
    </row>
    <row r="73" spans="1:79" ht="42" customHeight="1">
      <c r="A73" s="40"/>
      <c r="B73" s="40"/>
      <c r="C73" s="40"/>
      <c r="D73" s="40"/>
      <c r="E73" s="40"/>
      <c r="F73" s="40"/>
      <c r="G73" s="41" t="s">
        <v>74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106</v>
      </c>
      <c r="AA73" s="44"/>
      <c r="AB73" s="44"/>
      <c r="AC73" s="44"/>
      <c r="AD73" s="44"/>
      <c r="AE73" s="41" t="s">
        <v>115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35</v>
      </c>
      <c r="AP73" s="45"/>
      <c r="AQ73" s="45"/>
      <c r="AR73" s="45"/>
      <c r="AS73" s="45"/>
      <c r="AT73" s="45"/>
      <c r="AU73" s="45"/>
      <c r="AV73" s="45"/>
      <c r="AW73" s="45">
        <v>15</v>
      </c>
      <c r="AX73" s="45"/>
      <c r="AY73" s="45"/>
      <c r="AZ73" s="45"/>
      <c r="BA73" s="45"/>
      <c r="BB73" s="45"/>
      <c r="BC73" s="45"/>
      <c r="BD73" s="45"/>
      <c r="BE73" s="45">
        <f t="shared" si="0"/>
        <v>50</v>
      </c>
      <c r="BF73" s="45"/>
      <c r="BG73" s="45"/>
      <c r="BH73" s="45"/>
      <c r="BI73" s="45"/>
      <c r="BJ73" s="45"/>
      <c r="BK73" s="45"/>
      <c r="BL73" s="45"/>
    </row>
    <row r="74" spans="1:79" ht="33" customHeight="1">
      <c r="A74" s="40"/>
      <c r="B74" s="40"/>
      <c r="C74" s="40"/>
      <c r="D74" s="40"/>
      <c r="E74" s="40"/>
      <c r="F74" s="40"/>
      <c r="G74" s="41" t="s">
        <v>75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106</v>
      </c>
      <c r="AA74" s="44"/>
      <c r="AB74" s="44"/>
      <c r="AC74" s="44"/>
      <c r="AD74" s="44"/>
      <c r="AE74" s="41" t="s">
        <v>115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10</v>
      </c>
      <c r="AP74" s="45"/>
      <c r="AQ74" s="45"/>
      <c r="AR74" s="45"/>
      <c r="AS74" s="45"/>
      <c r="AT74" s="45"/>
      <c r="AU74" s="45"/>
      <c r="AV74" s="45"/>
      <c r="AW74" s="80">
        <v>3.5</v>
      </c>
      <c r="AX74" s="80"/>
      <c r="AY74" s="80"/>
      <c r="AZ74" s="80"/>
      <c r="BA74" s="80"/>
      <c r="BB74" s="80"/>
      <c r="BC74" s="80"/>
      <c r="BD74" s="80"/>
      <c r="BE74" s="80">
        <f t="shared" si="0"/>
        <v>13.5</v>
      </c>
      <c r="BF74" s="80"/>
      <c r="BG74" s="80"/>
      <c r="BH74" s="80"/>
      <c r="BI74" s="80"/>
      <c r="BJ74" s="80"/>
      <c r="BK74" s="80"/>
      <c r="BL74" s="80"/>
    </row>
    <row r="75" spans="1:79" ht="38.25" customHeight="1">
      <c r="A75" s="40"/>
      <c r="B75" s="40"/>
      <c r="C75" s="40"/>
      <c r="D75" s="40"/>
      <c r="E75" s="40"/>
      <c r="F75" s="40"/>
      <c r="G75" s="41" t="s">
        <v>76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106</v>
      </c>
      <c r="AA75" s="44"/>
      <c r="AB75" s="44"/>
      <c r="AC75" s="44"/>
      <c r="AD75" s="44"/>
      <c r="AE75" s="41" t="s">
        <v>115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80">
        <v>53.5</v>
      </c>
      <c r="AP75" s="80"/>
      <c r="AQ75" s="80"/>
      <c r="AR75" s="80"/>
      <c r="AS75" s="80"/>
      <c r="AT75" s="80"/>
      <c r="AU75" s="80"/>
      <c r="AV75" s="80"/>
      <c r="AW75" s="80">
        <v>11.5</v>
      </c>
      <c r="AX75" s="80"/>
      <c r="AY75" s="80"/>
      <c r="AZ75" s="80"/>
      <c r="BA75" s="80"/>
      <c r="BB75" s="80"/>
      <c r="BC75" s="80"/>
      <c r="BD75" s="80"/>
      <c r="BE75" s="80">
        <f t="shared" si="0"/>
        <v>65</v>
      </c>
      <c r="BF75" s="80"/>
      <c r="BG75" s="80"/>
      <c r="BH75" s="80"/>
      <c r="BI75" s="80"/>
      <c r="BJ75" s="80"/>
      <c r="BK75" s="80"/>
      <c r="BL75" s="80"/>
    </row>
    <row r="76" spans="1:79" ht="35.25" customHeight="1">
      <c r="A76" s="40"/>
      <c r="B76" s="40"/>
      <c r="C76" s="40"/>
      <c r="D76" s="40"/>
      <c r="E76" s="40"/>
      <c r="F76" s="40"/>
      <c r="G76" s="41" t="s">
        <v>77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106</v>
      </c>
      <c r="AA76" s="44"/>
      <c r="AB76" s="44"/>
      <c r="AC76" s="44"/>
      <c r="AD76" s="44"/>
      <c r="AE76" s="41" t="s">
        <v>115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80">
        <v>14.5</v>
      </c>
      <c r="AP76" s="80"/>
      <c r="AQ76" s="80"/>
      <c r="AR76" s="80"/>
      <c r="AS76" s="80"/>
      <c r="AT76" s="80"/>
      <c r="AU76" s="80"/>
      <c r="AV76" s="80"/>
      <c r="AW76" s="80">
        <v>6.5</v>
      </c>
      <c r="AX76" s="80"/>
      <c r="AY76" s="80"/>
      <c r="AZ76" s="80"/>
      <c r="BA76" s="80"/>
      <c r="BB76" s="80"/>
      <c r="BC76" s="80"/>
      <c r="BD76" s="80"/>
      <c r="BE76" s="45">
        <f t="shared" si="0"/>
        <v>21</v>
      </c>
      <c r="BF76" s="45"/>
      <c r="BG76" s="45"/>
      <c r="BH76" s="45"/>
      <c r="BI76" s="45"/>
      <c r="BJ76" s="45"/>
      <c r="BK76" s="45"/>
      <c r="BL76" s="45"/>
    </row>
    <row r="77" spans="1:79" s="4" customFormat="1" ht="21" customHeight="1">
      <c r="A77" s="65" t="s">
        <v>4</v>
      </c>
      <c r="B77" s="65"/>
      <c r="C77" s="65"/>
      <c r="D77" s="65"/>
      <c r="E77" s="65"/>
      <c r="F77" s="65"/>
      <c r="G77" s="66" t="s">
        <v>78</v>
      </c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8"/>
      <c r="Z77" s="69"/>
      <c r="AA77" s="69"/>
      <c r="AB77" s="69"/>
      <c r="AC77" s="69"/>
      <c r="AD77" s="69"/>
      <c r="AE77" s="66"/>
      <c r="AF77" s="67"/>
      <c r="AG77" s="67"/>
      <c r="AH77" s="67"/>
      <c r="AI77" s="67"/>
      <c r="AJ77" s="67"/>
      <c r="AK77" s="67"/>
      <c r="AL77" s="67"/>
      <c r="AM77" s="67"/>
      <c r="AN77" s="68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</row>
    <row r="78" spans="1:79" ht="68.25" customHeight="1">
      <c r="A78" s="40"/>
      <c r="B78" s="40"/>
      <c r="C78" s="40"/>
      <c r="D78" s="40"/>
      <c r="E78" s="40"/>
      <c r="F78" s="40"/>
      <c r="G78" s="41" t="s">
        <v>108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71</v>
      </c>
      <c r="AA78" s="44"/>
      <c r="AB78" s="44"/>
      <c r="AC78" s="44"/>
      <c r="AD78" s="44"/>
      <c r="AE78" s="41" t="s">
        <v>117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32</v>
      </c>
      <c r="AP78" s="45"/>
      <c r="AQ78" s="45"/>
      <c r="AR78" s="45"/>
      <c r="AS78" s="45"/>
      <c r="AT78" s="45"/>
      <c r="AU78" s="45"/>
      <c r="AV78" s="45"/>
      <c r="AW78" s="45">
        <v>5</v>
      </c>
      <c r="AX78" s="45"/>
      <c r="AY78" s="45"/>
      <c r="AZ78" s="45"/>
      <c r="BA78" s="45"/>
      <c r="BB78" s="45"/>
      <c r="BC78" s="45"/>
      <c r="BD78" s="45"/>
      <c r="BE78" s="45">
        <f t="shared" si="0"/>
        <v>37</v>
      </c>
      <c r="BF78" s="45"/>
      <c r="BG78" s="45"/>
      <c r="BH78" s="45"/>
      <c r="BI78" s="45"/>
      <c r="BJ78" s="45"/>
      <c r="BK78" s="45"/>
      <c r="BL78" s="45"/>
    </row>
    <row r="79" spans="1:79" ht="16.5" customHeight="1">
      <c r="A79" s="46"/>
      <c r="B79" s="47"/>
      <c r="C79" s="47"/>
      <c r="D79" s="47"/>
      <c r="E79" s="47"/>
      <c r="F79" s="48"/>
      <c r="G79" s="41" t="s">
        <v>107</v>
      </c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3"/>
      <c r="Z79" s="74"/>
      <c r="AA79" s="75"/>
      <c r="AB79" s="75"/>
      <c r="AC79" s="75"/>
      <c r="AD79" s="76"/>
      <c r="AE79" s="41"/>
      <c r="AF79" s="72"/>
      <c r="AG79" s="72"/>
      <c r="AH79" s="72"/>
      <c r="AI79" s="72"/>
      <c r="AJ79" s="72"/>
      <c r="AK79" s="72"/>
      <c r="AL79" s="72"/>
      <c r="AM79" s="72"/>
      <c r="AN79" s="73"/>
      <c r="AO79" s="77"/>
      <c r="AP79" s="78"/>
      <c r="AQ79" s="78"/>
      <c r="AR79" s="78"/>
      <c r="AS79" s="78"/>
      <c r="AT79" s="78"/>
      <c r="AU79" s="78"/>
      <c r="AV79" s="79"/>
      <c r="AW79" s="77"/>
      <c r="AX79" s="78"/>
      <c r="AY79" s="78"/>
      <c r="AZ79" s="78"/>
      <c r="BA79" s="78"/>
      <c r="BB79" s="78"/>
      <c r="BC79" s="78"/>
      <c r="BD79" s="79"/>
      <c r="BE79" s="77"/>
      <c r="BF79" s="78"/>
      <c r="BG79" s="78"/>
      <c r="BH79" s="78"/>
      <c r="BI79" s="78"/>
      <c r="BJ79" s="78"/>
      <c r="BK79" s="78"/>
      <c r="BL79" s="79"/>
    </row>
    <row r="80" spans="1:79" ht="67.5" customHeight="1">
      <c r="A80" s="46"/>
      <c r="B80" s="47"/>
      <c r="C80" s="47"/>
      <c r="D80" s="47"/>
      <c r="E80" s="47"/>
      <c r="F80" s="48"/>
      <c r="G80" s="41" t="s">
        <v>74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71</v>
      </c>
      <c r="AA80" s="44"/>
      <c r="AB80" s="44"/>
      <c r="AC80" s="44"/>
      <c r="AD80" s="44"/>
      <c r="AE80" s="41" t="s">
        <v>117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59">
        <v>28</v>
      </c>
      <c r="AP80" s="60"/>
      <c r="AQ80" s="60"/>
      <c r="AR80" s="60"/>
      <c r="AS80" s="60"/>
      <c r="AT80" s="60"/>
      <c r="AU80" s="60"/>
      <c r="AV80" s="149"/>
      <c r="AW80" s="59">
        <v>5</v>
      </c>
      <c r="AX80" s="60"/>
      <c r="AY80" s="60"/>
      <c r="AZ80" s="60"/>
      <c r="BA80" s="60"/>
      <c r="BB80" s="60"/>
      <c r="BC80" s="60"/>
      <c r="BD80" s="149"/>
      <c r="BE80" s="59">
        <f>AW80+AO80</f>
        <v>33</v>
      </c>
      <c r="BF80" s="60"/>
      <c r="BG80" s="60"/>
      <c r="BH80" s="60"/>
      <c r="BI80" s="60"/>
      <c r="BJ80" s="60"/>
      <c r="BK80" s="60"/>
      <c r="BL80" s="149"/>
    </row>
    <row r="81" spans="1:64" ht="68.25" customHeight="1">
      <c r="A81" s="46"/>
      <c r="B81" s="47"/>
      <c r="C81" s="47"/>
      <c r="D81" s="47"/>
      <c r="E81" s="47"/>
      <c r="F81" s="48"/>
      <c r="G81" s="41" t="s">
        <v>76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71</v>
      </c>
      <c r="AA81" s="44"/>
      <c r="AB81" s="44"/>
      <c r="AC81" s="44"/>
      <c r="AD81" s="44"/>
      <c r="AE81" s="41" t="s">
        <v>117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59">
        <v>4</v>
      </c>
      <c r="AP81" s="60"/>
      <c r="AQ81" s="60"/>
      <c r="AR81" s="60"/>
      <c r="AS81" s="60"/>
      <c r="AT81" s="60"/>
      <c r="AU81" s="60"/>
      <c r="AV81" s="149"/>
      <c r="AW81" s="59">
        <v>0</v>
      </c>
      <c r="AX81" s="60"/>
      <c r="AY81" s="60"/>
      <c r="AZ81" s="60"/>
      <c r="BA81" s="60"/>
      <c r="BB81" s="60"/>
      <c r="BC81" s="60"/>
      <c r="BD81" s="149"/>
      <c r="BE81" s="59">
        <v>4</v>
      </c>
      <c r="BF81" s="60"/>
      <c r="BG81" s="60"/>
      <c r="BH81" s="60"/>
      <c r="BI81" s="60"/>
      <c r="BJ81" s="60"/>
      <c r="BK81" s="60"/>
      <c r="BL81" s="149"/>
    </row>
    <row r="82" spans="1:64" ht="31.5" customHeight="1">
      <c r="A82" s="40"/>
      <c r="B82" s="40"/>
      <c r="C82" s="40"/>
      <c r="D82" s="40"/>
      <c r="E82" s="40"/>
      <c r="F82" s="40"/>
      <c r="G82" s="41" t="s">
        <v>109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71</v>
      </c>
      <c r="AA82" s="44"/>
      <c r="AB82" s="44"/>
      <c r="AC82" s="44"/>
      <c r="AD82" s="44"/>
      <c r="AE82" s="41" t="s">
        <v>79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45">
        <v>13</v>
      </c>
      <c r="AP82" s="45"/>
      <c r="AQ82" s="45"/>
      <c r="AR82" s="45"/>
      <c r="AS82" s="45"/>
      <c r="AT82" s="45"/>
      <c r="AU82" s="45"/>
      <c r="AV82" s="45"/>
      <c r="AW82" s="45">
        <v>5</v>
      </c>
      <c r="AX82" s="45"/>
      <c r="AY82" s="45"/>
      <c r="AZ82" s="45"/>
      <c r="BA82" s="45"/>
      <c r="BB82" s="45"/>
      <c r="BC82" s="45"/>
      <c r="BD82" s="45"/>
      <c r="BE82" s="45">
        <v>14</v>
      </c>
      <c r="BF82" s="45"/>
      <c r="BG82" s="45"/>
      <c r="BH82" s="45"/>
      <c r="BI82" s="45"/>
      <c r="BJ82" s="45"/>
      <c r="BK82" s="45"/>
      <c r="BL82" s="45"/>
    </row>
    <row r="83" spans="1:64" ht="38.25" customHeight="1">
      <c r="A83" s="46"/>
      <c r="B83" s="47"/>
      <c r="C83" s="47"/>
      <c r="D83" s="47"/>
      <c r="E83" s="47"/>
      <c r="F83" s="48"/>
      <c r="G83" s="41" t="s">
        <v>74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71</v>
      </c>
      <c r="AA83" s="44"/>
      <c r="AB83" s="44"/>
      <c r="AC83" s="44"/>
      <c r="AD83" s="44"/>
      <c r="AE83" s="41" t="s">
        <v>79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59">
        <v>8</v>
      </c>
      <c r="AP83" s="60"/>
      <c r="AQ83" s="60"/>
      <c r="AR83" s="60"/>
      <c r="AS83" s="60"/>
      <c r="AT83" s="60"/>
      <c r="AU83" s="60"/>
      <c r="AV83" s="149"/>
      <c r="AW83" s="59">
        <v>6</v>
      </c>
      <c r="AX83" s="60"/>
      <c r="AY83" s="60"/>
      <c r="AZ83" s="60"/>
      <c r="BA83" s="60"/>
      <c r="BB83" s="60"/>
      <c r="BC83" s="60"/>
      <c r="BD83" s="149"/>
      <c r="BE83" s="59">
        <v>8</v>
      </c>
      <c r="BF83" s="60"/>
      <c r="BG83" s="60"/>
      <c r="BH83" s="60"/>
      <c r="BI83" s="60"/>
      <c r="BJ83" s="60"/>
      <c r="BK83" s="60"/>
      <c r="BL83" s="149"/>
    </row>
    <row r="84" spans="1:64" ht="31.5" customHeight="1">
      <c r="A84" s="46"/>
      <c r="B84" s="47"/>
      <c r="C84" s="47"/>
      <c r="D84" s="47"/>
      <c r="E84" s="47"/>
      <c r="F84" s="48"/>
      <c r="G84" s="41" t="s">
        <v>76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71</v>
      </c>
      <c r="AA84" s="44"/>
      <c r="AB84" s="44"/>
      <c r="AC84" s="44"/>
      <c r="AD84" s="44"/>
      <c r="AE84" s="41" t="s">
        <v>79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59">
        <v>5</v>
      </c>
      <c r="AP84" s="60"/>
      <c r="AQ84" s="60"/>
      <c r="AR84" s="60"/>
      <c r="AS84" s="60"/>
      <c r="AT84" s="60"/>
      <c r="AU84" s="60"/>
      <c r="AV84" s="149"/>
      <c r="AW84" s="59">
        <v>6</v>
      </c>
      <c r="AX84" s="60"/>
      <c r="AY84" s="60"/>
      <c r="AZ84" s="60"/>
      <c r="BA84" s="60"/>
      <c r="BB84" s="60"/>
      <c r="BC84" s="60"/>
      <c r="BD84" s="149"/>
      <c r="BE84" s="59">
        <v>6</v>
      </c>
      <c r="BF84" s="60"/>
      <c r="BG84" s="60"/>
      <c r="BH84" s="60"/>
      <c r="BI84" s="60"/>
      <c r="BJ84" s="60"/>
      <c r="BK84" s="60"/>
      <c r="BL84" s="149"/>
    </row>
    <row r="85" spans="1:64" ht="48.75" customHeight="1">
      <c r="A85" s="46"/>
      <c r="B85" s="47"/>
      <c r="C85" s="47"/>
      <c r="D85" s="47"/>
      <c r="E85" s="47"/>
      <c r="F85" s="48"/>
      <c r="G85" s="41" t="s">
        <v>80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81</v>
      </c>
      <c r="AA85" s="44"/>
      <c r="AB85" s="44"/>
      <c r="AC85" s="44"/>
      <c r="AD85" s="44"/>
      <c r="AE85" s="41" t="s">
        <v>119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70">
        <v>826</v>
      </c>
      <c r="AP85" s="70"/>
      <c r="AQ85" s="70"/>
      <c r="AR85" s="70"/>
      <c r="AS85" s="70"/>
      <c r="AT85" s="70"/>
      <c r="AU85" s="70"/>
      <c r="AV85" s="70"/>
      <c r="AW85" s="70">
        <v>10585</v>
      </c>
      <c r="AX85" s="70"/>
      <c r="AY85" s="70"/>
      <c r="AZ85" s="70"/>
      <c r="BA85" s="70"/>
      <c r="BB85" s="70"/>
      <c r="BC85" s="70"/>
      <c r="BD85" s="70"/>
      <c r="BE85" s="70">
        <v>11411</v>
      </c>
      <c r="BF85" s="70"/>
      <c r="BG85" s="70"/>
      <c r="BH85" s="70"/>
      <c r="BI85" s="70"/>
      <c r="BJ85" s="70"/>
      <c r="BK85" s="70"/>
      <c r="BL85" s="70"/>
    </row>
    <row r="86" spans="1:64" ht="15" customHeight="1">
      <c r="A86" s="46"/>
      <c r="B86" s="47"/>
      <c r="C86" s="47"/>
      <c r="D86" s="47"/>
      <c r="E86" s="47"/>
      <c r="F86" s="48"/>
      <c r="G86" s="41" t="s">
        <v>110</v>
      </c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3"/>
      <c r="Z86" s="74"/>
      <c r="AA86" s="75"/>
      <c r="AB86" s="75"/>
      <c r="AC86" s="75"/>
      <c r="AD86" s="76"/>
      <c r="AE86" s="41"/>
      <c r="AF86" s="72"/>
      <c r="AG86" s="72"/>
      <c r="AH86" s="72"/>
      <c r="AI86" s="72"/>
      <c r="AJ86" s="72"/>
      <c r="AK86" s="72"/>
      <c r="AL86" s="72"/>
      <c r="AM86" s="72"/>
      <c r="AN86" s="73"/>
      <c r="AO86" s="77"/>
      <c r="AP86" s="78"/>
      <c r="AQ86" s="78"/>
      <c r="AR86" s="78"/>
      <c r="AS86" s="78"/>
      <c r="AT86" s="78"/>
      <c r="AU86" s="78"/>
      <c r="AV86" s="79"/>
      <c r="AW86" s="77"/>
      <c r="AX86" s="78"/>
      <c r="AY86" s="78"/>
      <c r="AZ86" s="78"/>
      <c r="BA86" s="78"/>
      <c r="BB86" s="78"/>
      <c r="BC86" s="78"/>
      <c r="BD86" s="79"/>
      <c r="BE86" s="77"/>
      <c r="BF86" s="78"/>
      <c r="BG86" s="78"/>
      <c r="BH86" s="78"/>
      <c r="BI86" s="78"/>
      <c r="BJ86" s="78"/>
      <c r="BK86" s="78"/>
      <c r="BL86" s="79"/>
    </row>
    <row r="87" spans="1:64" ht="60" customHeight="1">
      <c r="A87" s="46"/>
      <c r="B87" s="47"/>
      <c r="C87" s="47"/>
      <c r="D87" s="47"/>
      <c r="E87" s="47"/>
      <c r="F87" s="48"/>
      <c r="G87" s="49" t="s">
        <v>125</v>
      </c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1"/>
      <c r="Z87" s="44" t="s">
        <v>81</v>
      </c>
      <c r="AA87" s="44"/>
      <c r="AB87" s="44"/>
      <c r="AC87" s="44"/>
      <c r="AD87" s="44"/>
      <c r="AE87" s="41" t="s">
        <v>119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59">
        <v>426</v>
      </c>
      <c r="AP87" s="60"/>
      <c r="AQ87" s="60"/>
      <c r="AR87" s="60"/>
      <c r="AS87" s="60"/>
      <c r="AT87" s="60"/>
      <c r="AU87" s="60"/>
      <c r="AV87" s="149"/>
      <c r="AW87" s="59">
        <v>10535</v>
      </c>
      <c r="AX87" s="60"/>
      <c r="AY87" s="60"/>
      <c r="AZ87" s="60"/>
      <c r="BA87" s="60"/>
      <c r="BB87" s="60"/>
      <c r="BC87" s="60"/>
      <c r="BD87" s="149"/>
      <c r="BE87" s="59">
        <f>AO87+AW87</f>
        <v>10961</v>
      </c>
      <c r="BF87" s="60"/>
      <c r="BG87" s="60"/>
      <c r="BH87" s="60"/>
      <c r="BI87" s="60"/>
      <c r="BJ87" s="60"/>
      <c r="BK87" s="60"/>
      <c r="BL87" s="149"/>
    </row>
    <row r="88" spans="1:64" ht="49.5" customHeight="1">
      <c r="A88" s="46"/>
      <c r="B88" s="47"/>
      <c r="C88" s="47"/>
      <c r="D88" s="47"/>
      <c r="E88" s="47"/>
      <c r="F88" s="48"/>
      <c r="G88" s="49" t="s">
        <v>135</v>
      </c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1"/>
      <c r="Z88" s="44" t="s">
        <v>81</v>
      </c>
      <c r="AA88" s="44"/>
      <c r="AB88" s="44"/>
      <c r="AC88" s="44"/>
      <c r="AD88" s="44"/>
      <c r="AE88" s="41" t="s">
        <v>119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59">
        <v>400</v>
      </c>
      <c r="AP88" s="60"/>
      <c r="AQ88" s="60"/>
      <c r="AR88" s="60"/>
      <c r="AS88" s="60"/>
      <c r="AT88" s="60"/>
      <c r="AU88" s="60"/>
      <c r="AV88" s="149"/>
      <c r="AW88" s="59">
        <v>90</v>
      </c>
      <c r="AX88" s="60"/>
      <c r="AY88" s="60"/>
      <c r="AZ88" s="60"/>
      <c r="BA88" s="60"/>
      <c r="BB88" s="60"/>
      <c r="BC88" s="60"/>
      <c r="BD88" s="149"/>
      <c r="BE88" s="59">
        <v>490</v>
      </c>
      <c r="BF88" s="60"/>
      <c r="BG88" s="60"/>
      <c r="BH88" s="60"/>
      <c r="BI88" s="60"/>
      <c r="BJ88" s="60"/>
      <c r="BK88" s="60"/>
      <c r="BL88" s="149"/>
    </row>
    <row r="89" spans="1:64" ht="50.25" customHeight="1">
      <c r="A89" s="40"/>
      <c r="B89" s="40"/>
      <c r="C89" s="40"/>
      <c r="D89" s="40"/>
      <c r="E89" s="40"/>
      <c r="F89" s="40"/>
      <c r="G89" s="41" t="s">
        <v>118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71</v>
      </c>
      <c r="AA89" s="44"/>
      <c r="AB89" s="44"/>
      <c r="AC89" s="44"/>
      <c r="AD89" s="44"/>
      <c r="AE89" s="41" t="s">
        <v>144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71">
        <v>121</v>
      </c>
      <c r="AP89" s="71"/>
      <c r="AQ89" s="71"/>
      <c r="AR89" s="71"/>
      <c r="AS89" s="71"/>
      <c r="AT89" s="71"/>
      <c r="AU89" s="71"/>
      <c r="AV89" s="71"/>
      <c r="AW89" s="71">
        <f>AW91+AW92</f>
        <v>166</v>
      </c>
      <c r="AX89" s="71"/>
      <c r="AY89" s="71"/>
      <c r="AZ89" s="71"/>
      <c r="BA89" s="71"/>
      <c r="BB89" s="71"/>
      <c r="BC89" s="71"/>
      <c r="BD89" s="71"/>
      <c r="BE89" s="71">
        <f t="shared" si="0"/>
        <v>287</v>
      </c>
      <c r="BF89" s="71"/>
      <c r="BG89" s="71"/>
      <c r="BH89" s="71"/>
      <c r="BI89" s="71"/>
      <c r="BJ89" s="71"/>
      <c r="BK89" s="71"/>
      <c r="BL89" s="71"/>
    </row>
    <row r="90" spans="1:64" ht="13.5" customHeight="1">
      <c r="A90" s="46"/>
      <c r="B90" s="47"/>
      <c r="C90" s="47"/>
      <c r="D90" s="47"/>
      <c r="E90" s="47"/>
      <c r="F90" s="48"/>
      <c r="G90" s="41" t="s">
        <v>110</v>
      </c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3"/>
      <c r="Z90" s="74"/>
      <c r="AA90" s="75"/>
      <c r="AB90" s="75"/>
      <c r="AC90" s="75"/>
      <c r="AD90" s="76"/>
      <c r="AE90" s="41"/>
      <c r="AF90" s="72"/>
      <c r="AG90" s="72"/>
      <c r="AH90" s="72"/>
      <c r="AI90" s="72"/>
      <c r="AJ90" s="72"/>
      <c r="AK90" s="72"/>
      <c r="AL90" s="72"/>
      <c r="AM90" s="72"/>
      <c r="AN90" s="73"/>
      <c r="AO90" s="150"/>
      <c r="AP90" s="151"/>
      <c r="AQ90" s="151"/>
      <c r="AR90" s="151"/>
      <c r="AS90" s="151"/>
      <c r="AT90" s="151"/>
      <c r="AU90" s="151"/>
      <c r="AV90" s="152"/>
      <c r="AW90" s="150"/>
      <c r="AX90" s="151"/>
      <c r="AY90" s="151"/>
      <c r="AZ90" s="151"/>
      <c r="BA90" s="151"/>
      <c r="BB90" s="151"/>
      <c r="BC90" s="151"/>
      <c r="BD90" s="152"/>
      <c r="BE90" s="150"/>
      <c r="BF90" s="151"/>
      <c r="BG90" s="151"/>
      <c r="BH90" s="151"/>
      <c r="BI90" s="151"/>
      <c r="BJ90" s="151"/>
      <c r="BK90" s="151"/>
      <c r="BL90" s="152"/>
    </row>
    <row r="91" spans="1:64" ht="51" customHeight="1">
      <c r="A91" s="40"/>
      <c r="B91" s="40"/>
      <c r="C91" s="40"/>
      <c r="D91" s="40"/>
      <c r="E91" s="40"/>
      <c r="F91" s="40"/>
      <c r="G91" s="41" t="s">
        <v>74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71</v>
      </c>
      <c r="AA91" s="44"/>
      <c r="AB91" s="44"/>
      <c r="AC91" s="44"/>
      <c r="AD91" s="44"/>
      <c r="AE91" s="41" t="s">
        <v>144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71">
        <v>121</v>
      </c>
      <c r="AP91" s="71"/>
      <c r="AQ91" s="71"/>
      <c r="AR91" s="71"/>
      <c r="AS91" s="71"/>
      <c r="AT91" s="71"/>
      <c r="AU91" s="71"/>
      <c r="AV91" s="71"/>
      <c r="AW91" s="71">
        <v>69</v>
      </c>
      <c r="AX91" s="71"/>
      <c r="AY91" s="71"/>
      <c r="AZ91" s="71"/>
      <c r="BA91" s="71"/>
      <c r="BB91" s="71"/>
      <c r="BC91" s="71"/>
      <c r="BD91" s="71"/>
      <c r="BE91" s="71">
        <f t="shared" si="0"/>
        <v>190</v>
      </c>
      <c r="BF91" s="71"/>
      <c r="BG91" s="71"/>
      <c r="BH91" s="71"/>
      <c r="BI91" s="71"/>
      <c r="BJ91" s="71"/>
      <c r="BK91" s="71"/>
      <c r="BL91" s="71"/>
    </row>
    <row r="92" spans="1:64" ht="51" customHeight="1">
      <c r="A92" s="40"/>
      <c r="B92" s="40"/>
      <c r="C92" s="40"/>
      <c r="D92" s="40"/>
      <c r="E92" s="40"/>
      <c r="F92" s="40"/>
      <c r="G92" s="41" t="s">
        <v>76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71</v>
      </c>
      <c r="AA92" s="44"/>
      <c r="AB92" s="44"/>
      <c r="AC92" s="44"/>
      <c r="AD92" s="44"/>
      <c r="AE92" s="41" t="s">
        <v>144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71">
        <v>0</v>
      </c>
      <c r="AP92" s="71"/>
      <c r="AQ92" s="71"/>
      <c r="AR92" s="71"/>
      <c r="AS92" s="71"/>
      <c r="AT92" s="71"/>
      <c r="AU92" s="71"/>
      <c r="AV92" s="71"/>
      <c r="AW92" s="71">
        <v>97</v>
      </c>
      <c r="AX92" s="71"/>
      <c r="AY92" s="71"/>
      <c r="AZ92" s="71"/>
      <c r="BA92" s="71"/>
      <c r="BB92" s="71"/>
      <c r="BC92" s="71"/>
      <c r="BD92" s="71"/>
      <c r="BE92" s="71">
        <f t="shared" si="0"/>
        <v>97</v>
      </c>
      <c r="BF92" s="71"/>
      <c r="BG92" s="71"/>
      <c r="BH92" s="71"/>
      <c r="BI92" s="71"/>
      <c r="BJ92" s="71"/>
      <c r="BK92" s="71"/>
      <c r="BL92" s="71"/>
    </row>
    <row r="93" spans="1:64" s="4" customFormat="1" ht="22.5" customHeight="1">
      <c r="A93" s="65" t="s">
        <v>54</v>
      </c>
      <c r="B93" s="65"/>
      <c r="C93" s="65"/>
      <c r="D93" s="65"/>
      <c r="E93" s="65"/>
      <c r="F93" s="65"/>
      <c r="G93" s="66" t="s">
        <v>82</v>
      </c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8"/>
      <c r="Z93" s="69"/>
      <c r="AA93" s="69"/>
      <c r="AB93" s="69"/>
      <c r="AC93" s="69"/>
      <c r="AD93" s="69"/>
      <c r="AE93" s="66"/>
      <c r="AF93" s="67"/>
      <c r="AG93" s="67"/>
      <c r="AH93" s="67"/>
      <c r="AI93" s="67"/>
      <c r="AJ93" s="67"/>
      <c r="AK93" s="67"/>
      <c r="AL93" s="67"/>
      <c r="AM93" s="67"/>
      <c r="AN93" s="68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</row>
    <row r="94" spans="1:64" ht="51" customHeight="1">
      <c r="A94" s="40"/>
      <c r="B94" s="40"/>
      <c r="C94" s="40"/>
      <c r="D94" s="40"/>
      <c r="E94" s="40"/>
      <c r="F94" s="40"/>
      <c r="G94" s="41" t="s">
        <v>111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72</v>
      </c>
      <c r="AA94" s="44"/>
      <c r="AB94" s="44"/>
      <c r="AC94" s="44"/>
      <c r="AD94" s="44"/>
      <c r="AE94" s="41" t="s">
        <v>83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71">
        <f>(AO96+AO97)/2</f>
        <v>5869235.5</v>
      </c>
      <c r="AP94" s="71"/>
      <c r="AQ94" s="71"/>
      <c r="AR94" s="71"/>
      <c r="AS94" s="71"/>
      <c r="AT94" s="71"/>
      <c r="AU94" s="71"/>
      <c r="AV94" s="71"/>
      <c r="AW94" s="71">
        <f>(AW96+AW97)/2</f>
        <v>1293480</v>
      </c>
      <c r="AX94" s="71"/>
      <c r="AY94" s="71"/>
      <c r="AZ94" s="71"/>
      <c r="BA94" s="71"/>
      <c r="BB94" s="71"/>
      <c r="BC94" s="71"/>
      <c r="BD94" s="71"/>
      <c r="BE94" s="71">
        <f>(BE96+BE97)/2</f>
        <v>7162715.5</v>
      </c>
      <c r="BF94" s="71"/>
      <c r="BG94" s="71"/>
      <c r="BH94" s="71"/>
      <c r="BI94" s="71"/>
      <c r="BJ94" s="71"/>
      <c r="BK94" s="71"/>
      <c r="BL94" s="71"/>
    </row>
    <row r="95" spans="1:64" ht="18.75" customHeight="1">
      <c r="A95" s="46"/>
      <c r="B95" s="47"/>
      <c r="C95" s="47"/>
      <c r="D95" s="47"/>
      <c r="E95" s="47"/>
      <c r="F95" s="48"/>
      <c r="G95" s="41" t="s">
        <v>110</v>
      </c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3"/>
      <c r="Z95" s="44"/>
      <c r="AA95" s="44"/>
      <c r="AB95" s="44"/>
      <c r="AC95" s="44"/>
      <c r="AD95" s="44"/>
      <c r="AE95" s="41"/>
      <c r="AF95" s="42"/>
      <c r="AG95" s="42"/>
      <c r="AH95" s="42"/>
      <c r="AI95" s="42"/>
      <c r="AJ95" s="42"/>
      <c r="AK95" s="42"/>
      <c r="AL95" s="42"/>
      <c r="AM95" s="42"/>
      <c r="AN95" s="43"/>
      <c r="AO95" s="150"/>
      <c r="AP95" s="151"/>
      <c r="AQ95" s="151"/>
      <c r="AR95" s="151"/>
      <c r="AS95" s="151"/>
      <c r="AT95" s="151"/>
      <c r="AU95" s="151"/>
      <c r="AV95" s="152"/>
      <c r="AW95" s="150"/>
      <c r="AX95" s="151"/>
      <c r="AY95" s="151"/>
      <c r="AZ95" s="151"/>
      <c r="BA95" s="151"/>
      <c r="BB95" s="151"/>
      <c r="BC95" s="151"/>
      <c r="BD95" s="152"/>
      <c r="BE95" s="150"/>
      <c r="BF95" s="151"/>
      <c r="BG95" s="151"/>
      <c r="BH95" s="151"/>
      <c r="BI95" s="151"/>
      <c r="BJ95" s="151"/>
      <c r="BK95" s="151"/>
      <c r="BL95" s="152"/>
    </row>
    <row r="96" spans="1:64" ht="51" customHeight="1">
      <c r="A96" s="46"/>
      <c r="B96" s="47"/>
      <c r="C96" s="47"/>
      <c r="D96" s="47"/>
      <c r="E96" s="47"/>
      <c r="F96" s="48"/>
      <c r="G96" s="41" t="s">
        <v>74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72</v>
      </c>
      <c r="AA96" s="44"/>
      <c r="AB96" s="44"/>
      <c r="AC96" s="44"/>
      <c r="AD96" s="44"/>
      <c r="AE96" s="41" t="s">
        <v>83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150">
        <f>AC49</f>
        <v>5372830</v>
      </c>
      <c r="AP96" s="151"/>
      <c r="AQ96" s="151"/>
      <c r="AR96" s="151"/>
      <c r="AS96" s="151"/>
      <c r="AT96" s="151"/>
      <c r="AU96" s="151"/>
      <c r="AV96" s="152"/>
      <c r="AW96" s="150">
        <f>AK49</f>
        <v>1274560</v>
      </c>
      <c r="AX96" s="151"/>
      <c r="AY96" s="151"/>
      <c r="AZ96" s="151"/>
      <c r="BA96" s="151"/>
      <c r="BB96" s="151"/>
      <c r="BC96" s="151"/>
      <c r="BD96" s="152"/>
      <c r="BE96" s="150">
        <f>AO96+AW96</f>
        <v>6647390</v>
      </c>
      <c r="BF96" s="151"/>
      <c r="BG96" s="151"/>
      <c r="BH96" s="151"/>
      <c r="BI96" s="151"/>
      <c r="BJ96" s="151"/>
      <c r="BK96" s="151"/>
      <c r="BL96" s="152"/>
    </row>
    <row r="97" spans="1:64" ht="51" customHeight="1">
      <c r="A97" s="46"/>
      <c r="B97" s="47"/>
      <c r="C97" s="47"/>
      <c r="D97" s="47"/>
      <c r="E97" s="47"/>
      <c r="F97" s="48"/>
      <c r="G97" s="41" t="s">
        <v>76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72</v>
      </c>
      <c r="AA97" s="44"/>
      <c r="AB97" s="44"/>
      <c r="AC97" s="44"/>
      <c r="AD97" s="44"/>
      <c r="AE97" s="41" t="s">
        <v>83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150">
        <f>AC50</f>
        <v>6365641</v>
      </c>
      <c r="AP97" s="151"/>
      <c r="AQ97" s="151"/>
      <c r="AR97" s="151"/>
      <c r="AS97" s="151"/>
      <c r="AT97" s="151"/>
      <c r="AU97" s="151"/>
      <c r="AV97" s="152"/>
      <c r="AW97" s="150">
        <f>AK50</f>
        <v>1312400</v>
      </c>
      <c r="AX97" s="151"/>
      <c r="AY97" s="151"/>
      <c r="AZ97" s="151"/>
      <c r="BA97" s="151"/>
      <c r="BB97" s="151"/>
      <c r="BC97" s="151"/>
      <c r="BD97" s="152"/>
      <c r="BE97" s="150">
        <f>AW97+AO97</f>
        <v>7678041</v>
      </c>
      <c r="BF97" s="151"/>
      <c r="BG97" s="151"/>
      <c r="BH97" s="151"/>
      <c r="BI97" s="151"/>
      <c r="BJ97" s="151"/>
      <c r="BK97" s="151"/>
      <c r="BL97" s="152"/>
    </row>
    <row r="98" spans="1:64" ht="51" customHeight="1">
      <c r="A98" s="40"/>
      <c r="B98" s="40"/>
      <c r="C98" s="40"/>
      <c r="D98" s="40"/>
      <c r="E98" s="40"/>
      <c r="F98" s="40"/>
      <c r="G98" s="41" t="s">
        <v>112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72</v>
      </c>
      <c r="AA98" s="44"/>
      <c r="AB98" s="44"/>
      <c r="AC98" s="44"/>
      <c r="AD98" s="44"/>
      <c r="AE98" s="41" t="s">
        <v>84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70">
        <v>7345</v>
      </c>
      <c r="AP98" s="70"/>
      <c r="AQ98" s="70"/>
      <c r="AR98" s="70"/>
      <c r="AS98" s="70"/>
      <c r="AT98" s="70"/>
      <c r="AU98" s="70"/>
      <c r="AV98" s="70"/>
      <c r="AW98" s="70">
        <v>6748</v>
      </c>
      <c r="AX98" s="70"/>
      <c r="AY98" s="70"/>
      <c r="AZ98" s="70"/>
      <c r="BA98" s="70"/>
      <c r="BB98" s="70"/>
      <c r="BC98" s="70"/>
      <c r="BD98" s="70"/>
      <c r="BE98" s="70">
        <v>7243</v>
      </c>
      <c r="BF98" s="70"/>
      <c r="BG98" s="70"/>
      <c r="BH98" s="70"/>
      <c r="BI98" s="70"/>
      <c r="BJ98" s="70"/>
      <c r="BK98" s="70"/>
      <c r="BL98" s="70"/>
    </row>
    <row r="99" spans="1:64" ht="13.5" customHeight="1">
      <c r="A99" s="46"/>
      <c r="B99" s="47"/>
      <c r="C99" s="47"/>
      <c r="D99" s="47"/>
      <c r="E99" s="47"/>
      <c r="F99" s="48"/>
      <c r="G99" s="153" t="s">
        <v>107</v>
      </c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5"/>
      <c r="Z99" s="44"/>
      <c r="AA99" s="44"/>
      <c r="AB99" s="44"/>
      <c r="AC99" s="44"/>
      <c r="AD99" s="44"/>
      <c r="AE99" s="41"/>
      <c r="AF99" s="72"/>
      <c r="AG99" s="72"/>
      <c r="AH99" s="72"/>
      <c r="AI99" s="72"/>
      <c r="AJ99" s="72"/>
      <c r="AK99" s="72"/>
      <c r="AL99" s="72"/>
      <c r="AM99" s="72"/>
      <c r="AN99" s="73"/>
      <c r="AO99" s="77"/>
      <c r="AP99" s="78"/>
      <c r="AQ99" s="78"/>
      <c r="AR99" s="78"/>
      <c r="AS99" s="78"/>
      <c r="AT99" s="78"/>
      <c r="AU99" s="78"/>
      <c r="AV99" s="79"/>
      <c r="AW99" s="77"/>
      <c r="AX99" s="78"/>
      <c r="AY99" s="78"/>
      <c r="AZ99" s="78"/>
      <c r="BA99" s="78"/>
      <c r="BB99" s="78"/>
      <c r="BC99" s="78"/>
      <c r="BD99" s="79"/>
      <c r="BE99" s="77"/>
      <c r="BF99" s="78"/>
      <c r="BG99" s="78"/>
      <c r="BH99" s="78"/>
      <c r="BI99" s="78"/>
      <c r="BJ99" s="78"/>
      <c r="BK99" s="78"/>
      <c r="BL99" s="79"/>
    </row>
    <row r="100" spans="1:64" ht="88.5" customHeight="1">
      <c r="A100" s="46"/>
      <c r="B100" s="47"/>
      <c r="C100" s="47"/>
      <c r="D100" s="47"/>
      <c r="E100" s="47"/>
      <c r="F100" s="48"/>
      <c r="G100" s="41" t="s">
        <v>74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72</v>
      </c>
      <c r="AA100" s="44"/>
      <c r="AB100" s="44"/>
      <c r="AC100" s="44"/>
      <c r="AD100" s="44"/>
      <c r="AE100" s="41" t="s">
        <v>124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59">
        <v>7297</v>
      </c>
      <c r="AP100" s="60"/>
      <c r="AQ100" s="60"/>
      <c r="AR100" s="60"/>
      <c r="AS100" s="60"/>
      <c r="AT100" s="60"/>
      <c r="AU100" s="60"/>
      <c r="AV100" s="149"/>
      <c r="AW100" s="59">
        <v>6496</v>
      </c>
      <c r="AX100" s="60"/>
      <c r="AY100" s="60"/>
      <c r="AZ100" s="60"/>
      <c r="BA100" s="60"/>
      <c r="BB100" s="60"/>
      <c r="BC100" s="60"/>
      <c r="BD100" s="149"/>
      <c r="BE100" s="59">
        <v>7292</v>
      </c>
      <c r="BF100" s="60"/>
      <c r="BG100" s="60"/>
      <c r="BH100" s="60"/>
      <c r="BI100" s="60"/>
      <c r="BJ100" s="60"/>
      <c r="BK100" s="60"/>
      <c r="BL100" s="149"/>
    </row>
    <row r="101" spans="1:64" ht="51" customHeight="1">
      <c r="A101" s="46"/>
      <c r="B101" s="47"/>
      <c r="C101" s="47"/>
      <c r="D101" s="47"/>
      <c r="E101" s="47"/>
      <c r="F101" s="48"/>
      <c r="G101" s="41" t="s">
        <v>76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72</v>
      </c>
      <c r="AA101" s="44"/>
      <c r="AB101" s="44"/>
      <c r="AC101" s="44"/>
      <c r="AD101" s="44"/>
      <c r="AE101" s="41" t="s">
        <v>84</v>
      </c>
      <c r="AF101" s="42"/>
      <c r="AG101" s="42"/>
      <c r="AH101" s="42"/>
      <c r="AI101" s="42"/>
      <c r="AJ101" s="42"/>
      <c r="AK101" s="42"/>
      <c r="AL101" s="42"/>
      <c r="AM101" s="42"/>
      <c r="AN101" s="43"/>
      <c r="AO101" s="59">
        <v>7377</v>
      </c>
      <c r="AP101" s="60"/>
      <c r="AQ101" s="60"/>
      <c r="AR101" s="60"/>
      <c r="AS101" s="60"/>
      <c r="AT101" s="60"/>
      <c r="AU101" s="60"/>
      <c r="AV101" s="149"/>
      <c r="AW101" s="59">
        <v>6896</v>
      </c>
      <c r="AX101" s="60"/>
      <c r="AY101" s="60"/>
      <c r="AZ101" s="60"/>
      <c r="BA101" s="60"/>
      <c r="BB101" s="60"/>
      <c r="BC101" s="60"/>
      <c r="BD101" s="149"/>
      <c r="BE101" s="59">
        <v>7137</v>
      </c>
      <c r="BF101" s="60"/>
      <c r="BG101" s="60"/>
      <c r="BH101" s="60"/>
      <c r="BI101" s="60"/>
      <c r="BJ101" s="60"/>
      <c r="BK101" s="60"/>
      <c r="BL101" s="149"/>
    </row>
    <row r="102" spans="1:64" ht="51.75" customHeight="1">
      <c r="A102" s="40"/>
      <c r="B102" s="40"/>
      <c r="C102" s="40"/>
      <c r="D102" s="40"/>
      <c r="E102" s="40"/>
      <c r="F102" s="40"/>
      <c r="G102" s="41" t="s">
        <v>113</v>
      </c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3"/>
      <c r="Z102" s="44" t="s">
        <v>72</v>
      </c>
      <c r="AA102" s="44"/>
      <c r="AB102" s="44"/>
      <c r="AC102" s="44"/>
      <c r="AD102" s="44"/>
      <c r="AE102" s="41" t="s">
        <v>85</v>
      </c>
      <c r="AF102" s="42"/>
      <c r="AG102" s="42"/>
      <c r="AH102" s="42"/>
      <c r="AI102" s="42"/>
      <c r="AJ102" s="42"/>
      <c r="AK102" s="42"/>
      <c r="AL102" s="42"/>
      <c r="AM102" s="42"/>
      <c r="AN102" s="43"/>
      <c r="AO102" s="45">
        <v>1457</v>
      </c>
      <c r="AP102" s="45"/>
      <c r="AQ102" s="45"/>
      <c r="AR102" s="45"/>
      <c r="AS102" s="45"/>
      <c r="AT102" s="45"/>
      <c r="AU102" s="45"/>
      <c r="AV102" s="45"/>
      <c r="AW102" s="45">
        <v>1420</v>
      </c>
      <c r="AX102" s="45"/>
      <c r="AY102" s="45"/>
      <c r="AZ102" s="45"/>
      <c r="BA102" s="45"/>
      <c r="BB102" s="45"/>
      <c r="BC102" s="45"/>
      <c r="BD102" s="45"/>
      <c r="BE102" s="45">
        <v>1436</v>
      </c>
      <c r="BF102" s="45"/>
      <c r="BG102" s="45"/>
      <c r="BH102" s="45"/>
      <c r="BI102" s="45"/>
      <c r="BJ102" s="45"/>
      <c r="BK102" s="45"/>
      <c r="BL102" s="45"/>
    </row>
    <row r="103" spans="1:64" ht="21.75" customHeight="1">
      <c r="A103" s="46"/>
      <c r="B103" s="47"/>
      <c r="C103" s="47"/>
      <c r="D103" s="47"/>
      <c r="E103" s="47"/>
      <c r="F103" s="48"/>
      <c r="G103" s="153" t="s">
        <v>107</v>
      </c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5"/>
      <c r="Z103" s="74"/>
      <c r="AA103" s="75"/>
      <c r="AB103" s="75"/>
      <c r="AC103" s="75"/>
      <c r="AD103" s="76"/>
      <c r="AE103" s="41"/>
      <c r="AF103" s="72"/>
      <c r="AG103" s="72"/>
      <c r="AH103" s="72"/>
      <c r="AI103" s="72"/>
      <c r="AJ103" s="72"/>
      <c r="AK103" s="72"/>
      <c r="AL103" s="72"/>
      <c r="AM103" s="72"/>
      <c r="AN103" s="73"/>
      <c r="AO103" s="59"/>
      <c r="AP103" s="60"/>
      <c r="AQ103" s="60"/>
      <c r="AR103" s="60"/>
      <c r="AS103" s="60"/>
      <c r="AT103" s="60"/>
      <c r="AU103" s="60"/>
      <c r="AV103" s="149"/>
      <c r="AW103" s="59"/>
      <c r="AX103" s="60"/>
      <c r="AY103" s="60"/>
      <c r="AZ103" s="60"/>
      <c r="BA103" s="60"/>
      <c r="BB103" s="60"/>
      <c r="BC103" s="60"/>
      <c r="BD103" s="149"/>
      <c r="BE103" s="59"/>
      <c r="BF103" s="60"/>
      <c r="BG103" s="60"/>
      <c r="BH103" s="60"/>
      <c r="BI103" s="60"/>
      <c r="BJ103" s="60"/>
      <c r="BK103" s="60"/>
      <c r="BL103" s="149"/>
    </row>
    <row r="104" spans="1:64" ht="38.25" customHeight="1">
      <c r="A104" s="46"/>
      <c r="B104" s="47"/>
      <c r="C104" s="47"/>
      <c r="D104" s="47"/>
      <c r="E104" s="47"/>
      <c r="F104" s="48"/>
      <c r="G104" s="41" t="s">
        <v>74</v>
      </c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3"/>
      <c r="Z104" s="44" t="s">
        <v>72</v>
      </c>
      <c r="AA104" s="44"/>
      <c r="AB104" s="44"/>
      <c r="AC104" s="44"/>
      <c r="AD104" s="44"/>
      <c r="AE104" s="41" t="s">
        <v>85</v>
      </c>
      <c r="AF104" s="42"/>
      <c r="AG104" s="42"/>
      <c r="AH104" s="42"/>
      <c r="AI104" s="42"/>
      <c r="AJ104" s="42"/>
      <c r="AK104" s="42"/>
      <c r="AL104" s="42"/>
      <c r="AM104" s="42"/>
      <c r="AN104" s="43"/>
      <c r="AO104" s="59">
        <v>1457</v>
      </c>
      <c r="AP104" s="60"/>
      <c r="AQ104" s="60"/>
      <c r="AR104" s="60"/>
      <c r="AS104" s="60"/>
      <c r="AT104" s="60"/>
      <c r="AU104" s="60"/>
      <c r="AV104" s="149"/>
      <c r="AW104" s="59">
        <v>3151</v>
      </c>
      <c r="AX104" s="60"/>
      <c r="AY104" s="60"/>
      <c r="AZ104" s="60"/>
      <c r="BA104" s="60"/>
      <c r="BB104" s="60"/>
      <c r="BC104" s="60"/>
      <c r="BD104" s="149"/>
      <c r="BE104" s="59">
        <v>2187</v>
      </c>
      <c r="BF104" s="60"/>
      <c r="BG104" s="60"/>
      <c r="BH104" s="60"/>
      <c r="BI104" s="60"/>
      <c r="BJ104" s="60"/>
      <c r="BK104" s="60"/>
      <c r="BL104" s="149"/>
    </row>
    <row r="105" spans="1:64" ht="53.25" customHeight="1">
      <c r="A105" s="46"/>
      <c r="B105" s="47"/>
      <c r="C105" s="47"/>
      <c r="D105" s="47"/>
      <c r="E105" s="47"/>
      <c r="F105" s="48"/>
      <c r="G105" s="41" t="s">
        <v>76</v>
      </c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3"/>
      <c r="Z105" s="44" t="s">
        <v>72</v>
      </c>
      <c r="AA105" s="44"/>
      <c r="AB105" s="44"/>
      <c r="AC105" s="44"/>
      <c r="AD105" s="44"/>
      <c r="AE105" s="41" t="s">
        <v>85</v>
      </c>
      <c r="AF105" s="42"/>
      <c r="AG105" s="42"/>
      <c r="AH105" s="42"/>
      <c r="AI105" s="42"/>
      <c r="AJ105" s="42"/>
      <c r="AK105" s="42"/>
      <c r="AL105" s="42"/>
      <c r="AM105" s="42"/>
      <c r="AN105" s="43"/>
      <c r="AO105" s="59">
        <v>0</v>
      </c>
      <c r="AP105" s="60"/>
      <c r="AQ105" s="60"/>
      <c r="AR105" s="60"/>
      <c r="AS105" s="60"/>
      <c r="AT105" s="60"/>
      <c r="AU105" s="60"/>
      <c r="AV105" s="149"/>
      <c r="AW105" s="59">
        <v>189</v>
      </c>
      <c r="AX105" s="60"/>
      <c r="AY105" s="60"/>
      <c r="AZ105" s="60"/>
      <c r="BA105" s="60"/>
      <c r="BB105" s="60"/>
      <c r="BC105" s="60"/>
      <c r="BD105" s="149"/>
      <c r="BE105" s="59">
        <v>189</v>
      </c>
      <c r="BF105" s="60"/>
      <c r="BG105" s="60"/>
      <c r="BH105" s="60"/>
      <c r="BI105" s="60"/>
      <c r="BJ105" s="60"/>
      <c r="BK105" s="60"/>
      <c r="BL105" s="149"/>
    </row>
    <row r="106" spans="1:64" s="4" customFormat="1" ht="18.75" customHeight="1">
      <c r="A106" s="65">
        <v>0</v>
      </c>
      <c r="B106" s="65"/>
      <c r="C106" s="65"/>
      <c r="D106" s="65"/>
      <c r="E106" s="65"/>
      <c r="F106" s="65"/>
      <c r="G106" s="66" t="s">
        <v>86</v>
      </c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8"/>
      <c r="Z106" s="69"/>
      <c r="AA106" s="69"/>
      <c r="AB106" s="69"/>
      <c r="AC106" s="69"/>
      <c r="AD106" s="69"/>
      <c r="AE106" s="66"/>
      <c r="AF106" s="67"/>
      <c r="AG106" s="67"/>
      <c r="AH106" s="67"/>
      <c r="AI106" s="67"/>
      <c r="AJ106" s="67"/>
      <c r="AK106" s="67"/>
      <c r="AL106" s="67"/>
      <c r="AM106" s="67"/>
      <c r="AN106" s="68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  <c r="BI106" s="63"/>
      <c r="BJ106" s="63"/>
      <c r="BK106" s="63"/>
      <c r="BL106" s="63"/>
    </row>
    <row r="107" spans="1:64" ht="132.75" customHeight="1">
      <c r="A107" s="40"/>
      <c r="B107" s="40"/>
      <c r="C107" s="40"/>
      <c r="D107" s="40"/>
      <c r="E107" s="40"/>
      <c r="F107" s="40"/>
      <c r="G107" s="41" t="s">
        <v>140</v>
      </c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3"/>
      <c r="Z107" s="44" t="s">
        <v>87</v>
      </c>
      <c r="AA107" s="44"/>
      <c r="AB107" s="44"/>
      <c r="AC107" s="44"/>
      <c r="AD107" s="44"/>
      <c r="AE107" s="41" t="s">
        <v>89</v>
      </c>
      <c r="AF107" s="42"/>
      <c r="AG107" s="42"/>
      <c r="AH107" s="42"/>
      <c r="AI107" s="42"/>
      <c r="AJ107" s="42"/>
      <c r="AK107" s="42"/>
      <c r="AL107" s="42"/>
      <c r="AM107" s="42"/>
      <c r="AN107" s="43"/>
      <c r="AO107" s="64" t="s">
        <v>130</v>
      </c>
      <c r="AP107" s="64"/>
      <c r="AQ107" s="64"/>
      <c r="AR107" s="64"/>
      <c r="AS107" s="64"/>
      <c r="AT107" s="64"/>
      <c r="AU107" s="64"/>
      <c r="AV107" s="64"/>
      <c r="AW107" s="64" t="s">
        <v>139</v>
      </c>
      <c r="AX107" s="64"/>
      <c r="AY107" s="64"/>
      <c r="AZ107" s="64"/>
      <c r="BA107" s="64"/>
      <c r="BB107" s="64"/>
      <c r="BC107" s="64"/>
      <c r="BD107" s="64"/>
      <c r="BE107" s="64" t="s">
        <v>129</v>
      </c>
      <c r="BF107" s="64"/>
      <c r="BG107" s="64"/>
      <c r="BH107" s="64"/>
      <c r="BI107" s="64"/>
      <c r="BJ107" s="64"/>
      <c r="BK107" s="64"/>
      <c r="BL107" s="64"/>
    </row>
    <row r="108" spans="1:64" ht="23.25" customHeight="1">
      <c r="A108" s="40"/>
      <c r="B108" s="40"/>
      <c r="C108" s="40"/>
      <c r="D108" s="40"/>
      <c r="E108" s="40"/>
      <c r="F108" s="40"/>
      <c r="G108" s="41" t="s">
        <v>110</v>
      </c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3"/>
      <c r="Z108" s="44"/>
      <c r="AA108" s="44"/>
      <c r="AB108" s="44"/>
      <c r="AC108" s="44"/>
      <c r="AD108" s="44"/>
      <c r="AE108" s="41"/>
      <c r="AF108" s="42"/>
      <c r="AG108" s="42"/>
      <c r="AH108" s="42"/>
      <c r="AI108" s="42"/>
      <c r="AJ108" s="42"/>
      <c r="AK108" s="42"/>
      <c r="AL108" s="42"/>
      <c r="AM108" s="42"/>
      <c r="AN108" s="43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</row>
    <row r="109" spans="1:64" ht="93" customHeight="1">
      <c r="A109" s="46"/>
      <c r="B109" s="47"/>
      <c r="C109" s="47"/>
      <c r="D109" s="47"/>
      <c r="E109" s="47"/>
      <c r="F109" s="48"/>
      <c r="G109" s="49" t="s">
        <v>127</v>
      </c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1"/>
      <c r="Z109" s="44" t="s">
        <v>87</v>
      </c>
      <c r="AA109" s="44"/>
      <c r="AB109" s="44"/>
      <c r="AC109" s="44"/>
      <c r="AD109" s="44"/>
      <c r="AE109" s="41" t="s">
        <v>114</v>
      </c>
      <c r="AF109" s="42"/>
      <c r="AG109" s="42"/>
      <c r="AH109" s="42"/>
      <c r="AI109" s="42"/>
      <c r="AJ109" s="42"/>
      <c r="AK109" s="42"/>
      <c r="AL109" s="42"/>
      <c r="AM109" s="42"/>
      <c r="AN109" s="43"/>
      <c r="AO109" s="52">
        <v>-5</v>
      </c>
      <c r="AP109" s="53"/>
      <c r="AQ109" s="53"/>
      <c r="AR109" s="53"/>
      <c r="AS109" s="53"/>
      <c r="AT109" s="53"/>
      <c r="AU109" s="53"/>
      <c r="AV109" s="54"/>
      <c r="AW109" s="52">
        <v>1</v>
      </c>
      <c r="AX109" s="53"/>
      <c r="AY109" s="53"/>
      <c r="AZ109" s="53"/>
      <c r="BA109" s="53"/>
      <c r="BB109" s="53"/>
      <c r="BC109" s="53"/>
      <c r="BD109" s="54"/>
      <c r="BE109" s="52" t="s">
        <v>126</v>
      </c>
      <c r="BF109" s="53"/>
      <c r="BG109" s="53"/>
      <c r="BH109" s="53"/>
      <c r="BI109" s="53"/>
      <c r="BJ109" s="53"/>
      <c r="BK109" s="53"/>
      <c r="BL109" s="54"/>
    </row>
    <row r="110" spans="1:64" ht="135" customHeight="1">
      <c r="A110" s="46"/>
      <c r="B110" s="47"/>
      <c r="C110" s="47"/>
      <c r="D110" s="47"/>
      <c r="E110" s="47"/>
      <c r="F110" s="48"/>
      <c r="G110" s="41" t="s">
        <v>138</v>
      </c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3"/>
      <c r="Z110" s="44" t="s">
        <v>87</v>
      </c>
      <c r="AA110" s="44"/>
      <c r="AB110" s="44"/>
      <c r="AC110" s="44"/>
      <c r="AD110" s="44"/>
      <c r="AE110" s="41" t="s">
        <v>89</v>
      </c>
      <c r="AF110" s="42"/>
      <c r="AG110" s="42"/>
      <c r="AH110" s="42"/>
      <c r="AI110" s="42"/>
      <c r="AJ110" s="42"/>
      <c r="AK110" s="42"/>
      <c r="AL110" s="42"/>
      <c r="AM110" s="42"/>
      <c r="AN110" s="43"/>
      <c r="AO110" s="52" t="s">
        <v>128</v>
      </c>
      <c r="AP110" s="53"/>
      <c r="AQ110" s="53"/>
      <c r="AR110" s="53"/>
      <c r="AS110" s="53"/>
      <c r="AT110" s="53"/>
      <c r="AU110" s="53"/>
      <c r="AV110" s="54"/>
      <c r="AW110" s="52" t="s">
        <v>136</v>
      </c>
      <c r="AX110" s="53"/>
      <c r="AY110" s="53"/>
      <c r="AZ110" s="53"/>
      <c r="BA110" s="53"/>
      <c r="BB110" s="53"/>
      <c r="BC110" s="53"/>
      <c r="BD110" s="54"/>
      <c r="BE110" s="52" t="s">
        <v>137</v>
      </c>
      <c r="BF110" s="53"/>
      <c r="BG110" s="53"/>
      <c r="BH110" s="53"/>
      <c r="BI110" s="53"/>
      <c r="BJ110" s="53"/>
      <c r="BK110" s="53"/>
      <c r="BL110" s="54"/>
    </row>
    <row r="111" spans="1:64" ht="92.25" customHeight="1">
      <c r="A111" s="46"/>
      <c r="B111" s="47"/>
      <c r="C111" s="47"/>
      <c r="D111" s="47"/>
      <c r="E111" s="47"/>
      <c r="F111" s="48"/>
      <c r="G111" s="41" t="s">
        <v>120</v>
      </c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3"/>
      <c r="Z111" s="44" t="s">
        <v>87</v>
      </c>
      <c r="AA111" s="44"/>
      <c r="AB111" s="44"/>
      <c r="AC111" s="44"/>
      <c r="AD111" s="44"/>
      <c r="AE111" s="41" t="s">
        <v>88</v>
      </c>
      <c r="AF111" s="42"/>
      <c r="AG111" s="42"/>
      <c r="AH111" s="42"/>
      <c r="AI111" s="42"/>
      <c r="AJ111" s="42"/>
      <c r="AK111" s="42"/>
      <c r="AL111" s="42"/>
      <c r="AM111" s="42"/>
      <c r="AN111" s="43"/>
      <c r="AO111" s="45">
        <v>45</v>
      </c>
      <c r="AP111" s="45"/>
      <c r="AQ111" s="45"/>
      <c r="AR111" s="45"/>
      <c r="AS111" s="45"/>
      <c r="AT111" s="45"/>
      <c r="AU111" s="45"/>
      <c r="AV111" s="45"/>
      <c r="AW111" s="45">
        <v>0</v>
      </c>
      <c r="AX111" s="45"/>
      <c r="AY111" s="45"/>
      <c r="AZ111" s="45"/>
      <c r="BA111" s="45"/>
      <c r="BB111" s="45"/>
      <c r="BC111" s="45"/>
      <c r="BD111" s="45"/>
      <c r="BE111" s="45">
        <f t="shared" ref="BE111" si="1">AO111+AW111</f>
        <v>45</v>
      </c>
      <c r="BF111" s="45"/>
      <c r="BG111" s="45"/>
      <c r="BH111" s="45"/>
      <c r="BI111" s="45"/>
      <c r="BJ111" s="45"/>
      <c r="BK111" s="45"/>
      <c r="BL111" s="45"/>
    </row>
    <row r="112" spans="1:64" ht="25.5" customHeight="1">
      <c r="A112" s="46"/>
      <c r="B112" s="47"/>
      <c r="C112" s="47"/>
      <c r="D112" s="47"/>
      <c r="E112" s="47"/>
      <c r="F112" s="48"/>
      <c r="G112" s="41" t="s">
        <v>107</v>
      </c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3"/>
      <c r="Z112" s="74"/>
      <c r="AA112" s="75"/>
      <c r="AB112" s="75"/>
      <c r="AC112" s="75"/>
      <c r="AD112" s="76"/>
      <c r="AE112" s="41"/>
      <c r="AF112" s="72"/>
      <c r="AG112" s="72"/>
      <c r="AH112" s="72"/>
      <c r="AI112" s="72"/>
      <c r="AJ112" s="72"/>
      <c r="AK112" s="72"/>
      <c r="AL112" s="72"/>
      <c r="AM112" s="72"/>
      <c r="AN112" s="73"/>
      <c r="AO112" s="59"/>
      <c r="AP112" s="60"/>
      <c r="AQ112" s="60"/>
      <c r="AR112" s="60"/>
      <c r="AS112" s="60"/>
      <c r="AT112" s="60"/>
      <c r="AU112" s="60"/>
      <c r="AV112" s="149"/>
      <c r="AW112" s="59"/>
      <c r="AX112" s="60"/>
      <c r="AY112" s="60"/>
      <c r="AZ112" s="60"/>
      <c r="BA112" s="60"/>
      <c r="BB112" s="60"/>
      <c r="BC112" s="60"/>
      <c r="BD112" s="149"/>
      <c r="BE112" s="59"/>
      <c r="BF112" s="60"/>
      <c r="BG112" s="60"/>
      <c r="BH112" s="60"/>
      <c r="BI112" s="60"/>
      <c r="BJ112" s="60"/>
      <c r="BK112" s="60"/>
      <c r="BL112" s="149"/>
    </row>
    <row r="113" spans="1:64" ht="92.25" customHeight="1">
      <c r="A113" s="46"/>
      <c r="B113" s="47"/>
      <c r="C113" s="47"/>
      <c r="D113" s="47"/>
      <c r="E113" s="47"/>
      <c r="F113" s="48"/>
      <c r="G113" s="41" t="s">
        <v>132</v>
      </c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3"/>
      <c r="Z113" s="44" t="s">
        <v>87</v>
      </c>
      <c r="AA113" s="44"/>
      <c r="AB113" s="44"/>
      <c r="AC113" s="44"/>
      <c r="AD113" s="44"/>
      <c r="AE113" s="41" t="s">
        <v>88</v>
      </c>
      <c r="AF113" s="42"/>
      <c r="AG113" s="42"/>
      <c r="AH113" s="42"/>
      <c r="AI113" s="42"/>
      <c r="AJ113" s="42"/>
      <c r="AK113" s="42"/>
      <c r="AL113" s="42"/>
      <c r="AM113" s="42"/>
      <c r="AN113" s="43"/>
      <c r="AO113" s="59">
        <v>40</v>
      </c>
      <c r="AP113" s="60"/>
      <c r="AQ113" s="60"/>
      <c r="AR113" s="60"/>
      <c r="AS113" s="60"/>
      <c r="AT113" s="60"/>
      <c r="AU113" s="60"/>
      <c r="AV113" s="149"/>
      <c r="AW113" s="59">
        <v>0</v>
      </c>
      <c r="AX113" s="60"/>
      <c r="AY113" s="60"/>
      <c r="AZ113" s="60"/>
      <c r="BA113" s="60"/>
      <c r="BB113" s="60"/>
      <c r="BC113" s="60"/>
      <c r="BD113" s="149"/>
      <c r="BE113" s="59">
        <v>40</v>
      </c>
      <c r="BF113" s="60"/>
      <c r="BG113" s="60"/>
      <c r="BH113" s="60"/>
      <c r="BI113" s="60"/>
      <c r="BJ113" s="60"/>
      <c r="BK113" s="60"/>
      <c r="BL113" s="149"/>
    </row>
    <row r="114" spans="1:64" ht="92.25" customHeight="1">
      <c r="A114" s="46"/>
      <c r="B114" s="47"/>
      <c r="C114" s="47"/>
      <c r="D114" s="47"/>
      <c r="E114" s="47"/>
      <c r="F114" s="48"/>
      <c r="G114" s="41" t="s">
        <v>134</v>
      </c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3"/>
      <c r="Z114" s="44" t="s">
        <v>87</v>
      </c>
      <c r="AA114" s="44"/>
      <c r="AB114" s="44"/>
      <c r="AC114" s="44"/>
      <c r="AD114" s="44"/>
      <c r="AE114" s="41" t="s">
        <v>88</v>
      </c>
      <c r="AF114" s="42"/>
      <c r="AG114" s="42"/>
      <c r="AH114" s="42"/>
      <c r="AI114" s="42"/>
      <c r="AJ114" s="42"/>
      <c r="AK114" s="42"/>
      <c r="AL114" s="42"/>
      <c r="AM114" s="42"/>
      <c r="AN114" s="43"/>
      <c r="AO114" s="59">
        <v>100</v>
      </c>
      <c r="AP114" s="60"/>
      <c r="AQ114" s="60"/>
      <c r="AR114" s="60"/>
      <c r="AS114" s="60"/>
      <c r="AT114" s="60"/>
      <c r="AU114" s="60"/>
      <c r="AV114" s="149"/>
      <c r="AW114" s="59">
        <v>0</v>
      </c>
      <c r="AX114" s="60"/>
      <c r="AY114" s="60"/>
      <c r="AZ114" s="60"/>
      <c r="BA114" s="60"/>
      <c r="BB114" s="60"/>
      <c r="BC114" s="60"/>
      <c r="BD114" s="149"/>
      <c r="BE114" s="59">
        <v>100</v>
      </c>
      <c r="BF114" s="60"/>
      <c r="BG114" s="60"/>
      <c r="BH114" s="60"/>
      <c r="BI114" s="60"/>
      <c r="BJ114" s="60"/>
      <c r="BK114" s="60"/>
      <c r="BL114" s="149"/>
    </row>
    <row r="115" spans="1:64" ht="92.25" customHeight="1">
      <c r="A115" s="46"/>
      <c r="B115" s="47"/>
      <c r="C115" s="47"/>
      <c r="D115" s="47"/>
      <c r="E115" s="47"/>
      <c r="F115" s="48"/>
      <c r="G115" s="41" t="s">
        <v>90</v>
      </c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3"/>
      <c r="Z115" s="44" t="s">
        <v>81</v>
      </c>
      <c r="AA115" s="44"/>
      <c r="AB115" s="44"/>
      <c r="AC115" s="44"/>
      <c r="AD115" s="44"/>
      <c r="AE115" s="41" t="s">
        <v>121</v>
      </c>
      <c r="AF115" s="42"/>
      <c r="AG115" s="42"/>
      <c r="AH115" s="42"/>
      <c r="AI115" s="42"/>
      <c r="AJ115" s="42"/>
      <c r="AK115" s="42"/>
      <c r="AL115" s="42"/>
      <c r="AM115" s="42"/>
      <c r="AN115" s="43"/>
      <c r="AO115" s="45">
        <v>2</v>
      </c>
      <c r="AP115" s="45"/>
      <c r="AQ115" s="45"/>
      <c r="AR115" s="45"/>
      <c r="AS115" s="45"/>
      <c r="AT115" s="45"/>
      <c r="AU115" s="45"/>
      <c r="AV115" s="45"/>
      <c r="AW115" s="45">
        <v>0</v>
      </c>
      <c r="AX115" s="45"/>
      <c r="AY115" s="45"/>
      <c r="AZ115" s="45"/>
      <c r="BA115" s="45"/>
      <c r="BB115" s="45"/>
      <c r="BC115" s="45"/>
      <c r="BD115" s="45"/>
      <c r="BE115" s="45">
        <f t="shared" ref="BE115" si="2">AO115+AW115</f>
        <v>2</v>
      </c>
      <c r="BF115" s="45"/>
      <c r="BG115" s="45"/>
      <c r="BH115" s="45"/>
      <c r="BI115" s="45"/>
      <c r="BJ115" s="45"/>
      <c r="BK115" s="45"/>
      <c r="BL115" s="45"/>
    </row>
    <row r="116" spans="1:64" ht="20.25" customHeight="1">
      <c r="A116" s="46"/>
      <c r="B116" s="47"/>
      <c r="C116" s="47"/>
      <c r="D116" s="47"/>
      <c r="E116" s="47"/>
      <c r="F116" s="48"/>
      <c r="G116" s="41" t="s">
        <v>107</v>
      </c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3"/>
      <c r="Z116" s="74"/>
      <c r="AA116" s="75"/>
      <c r="AB116" s="75"/>
      <c r="AC116" s="75"/>
      <c r="AD116" s="76"/>
      <c r="AE116" s="41"/>
      <c r="AF116" s="72"/>
      <c r="AG116" s="72"/>
      <c r="AH116" s="72"/>
      <c r="AI116" s="72"/>
      <c r="AJ116" s="72"/>
      <c r="AK116" s="72"/>
      <c r="AL116" s="72"/>
      <c r="AM116" s="72"/>
      <c r="AN116" s="73"/>
      <c r="AO116" s="59"/>
      <c r="AP116" s="60"/>
      <c r="AQ116" s="60"/>
      <c r="AR116" s="60"/>
      <c r="AS116" s="60"/>
      <c r="AT116" s="60"/>
      <c r="AU116" s="60"/>
      <c r="AV116" s="149"/>
      <c r="AW116" s="59"/>
      <c r="AX116" s="60"/>
      <c r="AY116" s="60"/>
      <c r="AZ116" s="60"/>
      <c r="BA116" s="60"/>
      <c r="BB116" s="60"/>
      <c r="BC116" s="60"/>
      <c r="BD116" s="149"/>
      <c r="BE116" s="59"/>
      <c r="BF116" s="60"/>
      <c r="BG116" s="60"/>
      <c r="BH116" s="60"/>
      <c r="BI116" s="60"/>
      <c r="BJ116" s="60"/>
      <c r="BK116" s="60"/>
      <c r="BL116" s="149"/>
    </row>
    <row r="117" spans="1:64" ht="92.25" customHeight="1">
      <c r="A117" s="46"/>
      <c r="B117" s="47"/>
      <c r="C117" s="47"/>
      <c r="D117" s="47"/>
      <c r="E117" s="47"/>
      <c r="F117" s="48"/>
      <c r="G117" s="49" t="s">
        <v>131</v>
      </c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8"/>
      <c r="Z117" s="44" t="s">
        <v>81</v>
      </c>
      <c r="AA117" s="44"/>
      <c r="AB117" s="44"/>
      <c r="AC117" s="44"/>
      <c r="AD117" s="44"/>
      <c r="AE117" s="41" t="s">
        <v>121</v>
      </c>
      <c r="AF117" s="42"/>
      <c r="AG117" s="42"/>
      <c r="AH117" s="42"/>
      <c r="AI117" s="42"/>
      <c r="AJ117" s="42"/>
      <c r="AK117" s="42"/>
      <c r="AL117" s="42"/>
      <c r="AM117" s="42"/>
      <c r="AN117" s="43"/>
      <c r="AO117" s="59">
        <v>1</v>
      </c>
      <c r="AP117" s="60"/>
      <c r="AQ117" s="60"/>
      <c r="AR117" s="60"/>
      <c r="AS117" s="60"/>
      <c r="AT117" s="60"/>
      <c r="AU117" s="60"/>
      <c r="AV117" s="149"/>
      <c r="AW117" s="59">
        <v>0</v>
      </c>
      <c r="AX117" s="60"/>
      <c r="AY117" s="60"/>
      <c r="AZ117" s="60"/>
      <c r="BA117" s="60"/>
      <c r="BB117" s="60"/>
      <c r="BC117" s="60"/>
      <c r="BD117" s="149"/>
      <c r="BE117" s="59">
        <v>1</v>
      </c>
      <c r="BF117" s="60"/>
      <c r="BG117" s="60"/>
      <c r="BH117" s="60"/>
      <c r="BI117" s="60"/>
      <c r="BJ117" s="60"/>
      <c r="BK117" s="60"/>
      <c r="BL117" s="149"/>
    </row>
    <row r="118" spans="1:64" ht="38.25" customHeight="1">
      <c r="A118" s="40">
        <v>3</v>
      </c>
      <c r="B118" s="40"/>
      <c r="C118" s="40"/>
      <c r="D118" s="40"/>
      <c r="E118" s="40"/>
      <c r="F118" s="40"/>
      <c r="G118" s="41" t="s">
        <v>76</v>
      </c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3"/>
      <c r="Z118" s="44" t="s">
        <v>81</v>
      </c>
      <c r="AA118" s="44"/>
      <c r="AB118" s="44"/>
      <c r="AC118" s="44"/>
      <c r="AD118" s="44"/>
      <c r="AE118" s="41" t="s">
        <v>121</v>
      </c>
      <c r="AF118" s="42"/>
      <c r="AG118" s="42"/>
      <c r="AH118" s="42"/>
      <c r="AI118" s="42"/>
      <c r="AJ118" s="42"/>
      <c r="AK118" s="42"/>
      <c r="AL118" s="42"/>
      <c r="AM118" s="42"/>
      <c r="AN118" s="43"/>
      <c r="AO118" s="45">
        <v>1</v>
      </c>
      <c r="AP118" s="45"/>
      <c r="AQ118" s="45"/>
      <c r="AR118" s="45"/>
      <c r="AS118" s="45"/>
      <c r="AT118" s="45"/>
      <c r="AU118" s="45"/>
      <c r="AV118" s="45"/>
      <c r="AW118" s="45">
        <v>0</v>
      </c>
      <c r="AX118" s="45"/>
      <c r="AY118" s="45"/>
      <c r="AZ118" s="45"/>
      <c r="BA118" s="45"/>
      <c r="BB118" s="45"/>
      <c r="BC118" s="45"/>
      <c r="BD118" s="45"/>
      <c r="BE118" s="45">
        <v>1</v>
      </c>
      <c r="BF118" s="45"/>
      <c r="BG118" s="45"/>
      <c r="BH118" s="45"/>
      <c r="BI118" s="45"/>
      <c r="BJ118" s="45"/>
      <c r="BK118" s="45"/>
      <c r="BL118" s="45"/>
    </row>
    <row r="119" spans="1:64"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1" spans="1:64" ht="32.25" customHeight="1">
      <c r="A121" s="130" t="s">
        <v>145</v>
      </c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1"/>
      <c r="X121" s="131"/>
      <c r="Y121" s="131"/>
      <c r="Z121" s="131"/>
      <c r="AA121" s="131"/>
      <c r="AB121" s="131"/>
      <c r="AC121" s="131"/>
      <c r="AD121" s="131"/>
      <c r="AE121" s="131"/>
      <c r="AF121" s="131"/>
      <c r="AG121" s="131"/>
      <c r="AH121" s="131"/>
      <c r="AI121" s="131"/>
      <c r="AJ121" s="131"/>
      <c r="AK121" s="131"/>
      <c r="AL121" s="131"/>
      <c r="AM121" s="131"/>
      <c r="AN121" s="5"/>
      <c r="AO121" s="107" t="s">
        <v>146</v>
      </c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</row>
    <row r="122" spans="1:64">
      <c r="W122" s="132" t="s">
        <v>5</v>
      </c>
      <c r="X122" s="132"/>
      <c r="Y122" s="132"/>
      <c r="Z122" s="132"/>
      <c r="AA122" s="132"/>
      <c r="AB122" s="132"/>
      <c r="AC122" s="132"/>
      <c r="AD122" s="132"/>
      <c r="AE122" s="132"/>
      <c r="AF122" s="132"/>
      <c r="AG122" s="132"/>
      <c r="AH122" s="132"/>
      <c r="AI122" s="132"/>
      <c r="AJ122" s="132"/>
      <c r="AK122" s="132"/>
      <c r="AL122" s="132"/>
      <c r="AM122" s="132"/>
      <c r="AO122" s="132" t="s">
        <v>52</v>
      </c>
      <c r="AP122" s="132"/>
      <c r="AQ122" s="132"/>
      <c r="AR122" s="132"/>
      <c r="AS122" s="132"/>
      <c r="AT122" s="132"/>
      <c r="AU122" s="132"/>
      <c r="AV122" s="132"/>
      <c r="AW122" s="132"/>
      <c r="AX122" s="132"/>
      <c r="AY122" s="132"/>
      <c r="AZ122" s="132"/>
      <c r="BA122" s="132"/>
      <c r="BB122" s="132"/>
      <c r="BC122" s="132"/>
      <c r="BD122" s="132"/>
      <c r="BE122" s="132"/>
      <c r="BF122" s="132"/>
      <c r="BG122" s="132"/>
    </row>
    <row r="123" spans="1:64" ht="15.75" customHeight="1">
      <c r="A123" s="145" t="s">
        <v>3</v>
      </c>
      <c r="B123" s="145"/>
      <c r="C123" s="145"/>
      <c r="D123" s="145"/>
      <c r="E123" s="145"/>
      <c r="F123" s="145"/>
    </row>
    <row r="124" spans="1:64" ht="13.15" customHeight="1">
      <c r="A124" s="141" t="s">
        <v>92</v>
      </c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141"/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</row>
    <row r="125" spans="1:64">
      <c r="A125" s="142" t="s">
        <v>47</v>
      </c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</row>
    <row r="126" spans="1:64" ht="10.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</row>
    <row r="127" spans="1:64" ht="15.75" customHeight="1">
      <c r="A127" s="130" t="s">
        <v>147</v>
      </c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5"/>
      <c r="AO127" s="107" t="s">
        <v>93</v>
      </c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</row>
    <row r="128" spans="1:64">
      <c r="W128" s="132" t="s">
        <v>5</v>
      </c>
      <c r="X128" s="132"/>
      <c r="Y128" s="132"/>
      <c r="Z128" s="132"/>
      <c r="AA128" s="132"/>
      <c r="AB128" s="132"/>
      <c r="AC128" s="132"/>
      <c r="AD128" s="132"/>
      <c r="AE128" s="132"/>
      <c r="AF128" s="132"/>
      <c r="AG128" s="132"/>
      <c r="AH128" s="132"/>
      <c r="AI128" s="132"/>
      <c r="AJ128" s="132"/>
      <c r="AK128" s="132"/>
      <c r="AL128" s="132"/>
      <c r="AM128" s="132"/>
      <c r="AO128" s="132" t="s">
        <v>52</v>
      </c>
      <c r="AP128" s="132"/>
      <c r="AQ128" s="132"/>
      <c r="AR128" s="132"/>
      <c r="AS128" s="132"/>
      <c r="AT128" s="132"/>
      <c r="AU128" s="132"/>
      <c r="AV128" s="132"/>
      <c r="AW128" s="132"/>
      <c r="AX128" s="132"/>
      <c r="AY128" s="132"/>
      <c r="AZ128" s="132"/>
      <c r="BA128" s="132"/>
      <c r="BB128" s="132"/>
      <c r="BC128" s="132"/>
      <c r="BD128" s="132"/>
      <c r="BE128" s="132"/>
      <c r="BF128" s="132"/>
      <c r="BG128" s="132"/>
    </row>
    <row r="129" spans="1:17">
      <c r="A129" s="143">
        <v>44292</v>
      </c>
      <c r="B129" s="144"/>
      <c r="C129" s="144"/>
      <c r="D129" s="144"/>
      <c r="E129" s="144"/>
      <c r="F129" s="144"/>
      <c r="G129" s="144"/>
      <c r="H129" s="144"/>
    </row>
    <row r="130" spans="1:17">
      <c r="A130" s="132" t="s">
        <v>45</v>
      </c>
      <c r="B130" s="132"/>
      <c r="C130" s="132"/>
      <c r="D130" s="132"/>
      <c r="E130" s="132"/>
      <c r="F130" s="132"/>
      <c r="G130" s="132"/>
      <c r="H130" s="132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7">
      <c r="A131" s="24" t="s">
        <v>46</v>
      </c>
    </row>
  </sheetData>
  <mergeCells count="521">
    <mergeCell ref="A26:BL26"/>
    <mergeCell ref="AO117:AV117"/>
    <mergeCell ref="AW115:BD115"/>
    <mergeCell ref="AW116:BD116"/>
    <mergeCell ref="BE116:BL116"/>
    <mergeCell ref="BE115:BL115"/>
    <mergeCell ref="BE117:BL117"/>
    <mergeCell ref="AW117:BD117"/>
    <mergeCell ref="A117:F117"/>
    <mergeCell ref="G116:Y116"/>
    <mergeCell ref="G117:Y117"/>
    <mergeCell ref="G115:Y115"/>
    <mergeCell ref="Z115:AD115"/>
    <mergeCell ref="Z116:AD116"/>
    <mergeCell ref="Z117:AD117"/>
    <mergeCell ref="AE115:AN115"/>
    <mergeCell ref="AE116:AN116"/>
    <mergeCell ref="AE117:AN117"/>
    <mergeCell ref="G114:Y114"/>
    <mergeCell ref="Z114:AD114"/>
    <mergeCell ref="AE114:AN114"/>
    <mergeCell ref="AO114:AV114"/>
    <mergeCell ref="AW114:BD114"/>
    <mergeCell ref="BE114:BL114"/>
    <mergeCell ref="A114:F114"/>
    <mergeCell ref="A115:F115"/>
    <mergeCell ref="A116:F116"/>
    <mergeCell ref="AO115:AV115"/>
    <mergeCell ref="AO116:AV116"/>
    <mergeCell ref="A113:F113"/>
    <mergeCell ref="G113:Y113"/>
    <mergeCell ref="Z113:AD113"/>
    <mergeCell ref="AE113:AN113"/>
    <mergeCell ref="AO113:AV113"/>
    <mergeCell ref="AW113:BD113"/>
    <mergeCell ref="BE113:BL113"/>
    <mergeCell ref="A111:F111"/>
    <mergeCell ref="G111:Y111"/>
    <mergeCell ref="Z111:AD111"/>
    <mergeCell ref="A112:F112"/>
    <mergeCell ref="G112:Y112"/>
    <mergeCell ref="Z112:AD112"/>
    <mergeCell ref="AE112:AN112"/>
    <mergeCell ref="AO112:AV112"/>
    <mergeCell ref="AW112:BD112"/>
    <mergeCell ref="AW109:BD109"/>
    <mergeCell ref="BE109:BL109"/>
    <mergeCell ref="AE110:AN110"/>
    <mergeCell ref="Z110:AD110"/>
    <mergeCell ref="G110:Y110"/>
    <mergeCell ref="AO110:AV110"/>
    <mergeCell ref="AW110:BD110"/>
    <mergeCell ref="BE110:BL110"/>
    <mergeCell ref="BE112:BL112"/>
    <mergeCell ref="BE103:BL103"/>
    <mergeCell ref="BE105:BL105"/>
    <mergeCell ref="BE104:BL104"/>
    <mergeCell ref="A103:F103"/>
    <mergeCell ref="A104:F104"/>
    <mergeCell ref="G103:Y103"/>
    <mergeCell ref="G104:Y104"/>
    <mergeCell ref="G105:Y105"/>
    <mergeCell ref="Z103:AD103"/>
    <mergeCell ref="Z104:AD104"/>
    <mergeCell ref="Z105:AD105"/>
    <mergeCell ref="AE103:AN103"/>
    <mergeCell ref="AE104:AN104"/>
    <mergeCell ref="AE105:AN105"/>
    <mergeCell ref="A105:F105"/>
    <mergeCell ref="AO103:AV103"/>
    <mergeCell ref="AO104:AV104"/>
    <mergeCell ref="AO105:AV105"/>
    <mergeCell ref="AW103:BD103"/>
    <mergeCell ref="AW104:BD104"/>
    <mergeCell ref="AW105:BD105"/>
    <mergeCell ref="BE95:BL95"/>
    <mergeCell ref="BE96:BL96"/>
    <mergeCell ref="BE97:BL97"/>
    <mergeCell ref="A99:F99"/>
    <mergeCell ref="A100:F100"/>
    <mergeCell ref="A101:F101"/>
    <mergeCell ref="G99:Y99"/>
    <mergeCell ref="G100:Y100"/>
    <mergeCell ref="G101:Y101"/>
    <mergeCell ref="Z99:AD99"/>
    <mergeCell ref="Z100:AD100"/>
    <mergeCell ref="Z101:AD101"/>
    <mergeCell ref="AE99:AN99"/>
    <mergeCell ref="AE100:AN100"/>
    <mergeCell ref="AE101:AN101"/>
    <mergeCell ref="AO99:AV99"/>
    <mergeCell ref="AO100:AV100"/>
    <mergeCell ref="AO101:AV101"/>
    <mergeCell ref="AW99:BD99"/>
    <mergeCell ref="AW100:BD100"/>
    <mergeCell ref="AW101:BD101"/>
    <mergeCell ref="BE99:BL99"/>
    <mergeCell ref="BE100:BL100"/>
    <mergeCell ref="BE101:BL101"/>
    <mergeCell ref="AE95:AN95"/>
    <mergeCell ref="AE96:AN96"/>
    <mergeCell ref="AE97:AN97"/>
    <mergeCell ref="AO95:AV95"/>
    <mergeCell ref="AO96:AV96"/>
    <mergeCell ref="AO97:AV97"/>
    <mergeCell ref="AW95:BD95"/>
    <mergeCell ref="AW96:BD96"/>
    <mergeCell ref="AW97:BD97"/>
    <mergeCell ref="A95:F95"/>
    <mergeCell ref="A96:F96"/>
    <mergeCell ref="A97:F97"/>
    <mergeCell ref="G95:Y95"/>
    <mergeCell ref="G96:Y96"/>
    <mergeCell ref="G97:Y97"/>
    <mergeCell ref="Z95:AD95"/>
    <mergeCell ref="Z96:AD96"/>
    <mergeCell ref="Z97:AD97"/>
    <mergeCell ref="BE86:BL86"/>
    <mergeCell ref="BE87:BL87"/>
    <mergeCell ref="BE88:BL88"/>
    <mergeCell ref="BE85:BL85"/>
    <mergeCell ref="A90:F90"/>
    <mergeCell ref="G90:Y90"/>
    <mergeCell ref="Z90:AD90"/>
    <mergeCell ref="AE90:AN90"/>
    <mergeCell ref="AO90:AV90"/>
    <mergeCell ref="AW90:BD90"/>
    <mergeCell ref="BE90:BL90"/>
    <mergeCell ref="AE85:AN85"/>
    <mergeCell ref="AE86:AN86"/>
    <mergeCell ref="AE87:AN87"/>
    <mergeCell ref="AE88:AN88"/>
    <mergeCell ref="AO85:AV85"/>
    <mergeCell ref="AO86:AV86"/>
    <mergeCell ref="AO87:AV87"/>
    <mergeCell ref="AO88:AV88"/>
    <mergeCell ref="AW85:BD85"/>
    <mergeCell ref="AW86:BD86"/>
    <mergeCell ref="AW87:BD87"/>
    <mergeCell ref="AW88:BD88"/>
    <mergeCell ref="A85:F85"/>
    <mergeCell ref="A86:F86"/>
    <mergeCell ref="A87:F87"/>
    <mergeCell ref="A88:F88"/>
    <mergeCell ref="G85:Y85"/>
    <mergeCell ref="G86:Y86"/>
    <mergeCell ref="G87:Y87"/>
    <mergeCell ref="G88:Y88"/>
    <mergeCell ref="Z85:AD85"/>
    <mergeCell ref="Z86:AD86"/>
    <mergeCell ref="Z87:AD87"/>
    <mergeCell ref="Z88:AD88"/>
    <mergeCell ref="A84:F84"/>
    <mergeCell ref="G83:Y83"/>
    <mergeCell ref="G84:Y84"/>
    <mergeCell ref="Z83:AD83"/>
    <mergeCell ref="Z84:AD84"/>
    <mergeCell ref="AE83:AN83"/>
    <mergeCell ref="AE84:AN84"/>
    <mergeCell ref="AO83:AV83"/>
    <mergeCell ref="AO84:AV84"/>
    <mergeCell ref="A64:F64"/>
    <mergeCell ref="AE64:AN64"/>
    <mergeCell ref="A67:F67"/>
    <mergeCell ref="AO121:BG121"/>
    <mergeCell ref="A123:F123"/>
    <mergeCell ref="A68:F68"/>
    <mergeCell ref="Z68:AD68"/>
    <mergeCell ref="AE68:AN68"/>
    <mergeCell ref="AE80:AN80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W83:BD83"/>
    <mergeCell ref="AW84:BD84"/>
    <mergeCell ref="BE83:BL83"/>
    <mergeCell ref="BE84:BL84"/>
    <mergeCell ref="A83:F83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130:H130"/>
    <mergeCell ref="A124:AS124"/>
    <mergeCell ref="A125:AS125"/>
    <mergeCell ref="A129:H129"/>
    <mergeCell ref="A127:V127"/>
    <mergeCell ref="W127:AM127"/>
    <mergeCell ref="AO127:BG127"/>
    <mergeCell ref="AO128:BG128"/>
    <mergeCell ref="A55:C56"/>
    <mergeCell ref="D57:AA57"/>
    <mergeCell ref="AB57:AI57"/>
    <mergeCell ref="W128:AM128"/>
    <mergeCell ref="A65:F65"/>
    <mergeCell ref="A66:F66"/>
    <mergeCell ref="Z66:AD66"/>
    <mergeCell ref="A63:BL63"/>
    <mergeCell ref="A121:V121"/>
    <mergeCell ref="W121:AM121"/>
    <mergeCell ref="W122:AM122"/>
    <mergeCell ref="BE64:BL64"/>
    <mergeCell ref="AO122:BG122"/>
    <mergeCell ref="AO64:AV64"/>
    <mergeCell ref="G65:Y65"/>
    <mergeCell ref="G66:Y66"/>
    <mergeCell ref="G68:Y68"/>
    <mergeCell ref="AO65:AV65"/>
    <mergeCell ref="Z65:AD65"/>
    <mergeCell ref="AE65:AN65"/>
    <mergeCell ref="AE66:AN66"/>
    <mergeCell ref="G67:BL67"/>
    <mergeCell ref="A72:F72"/>
    <mergeCell ref="G72:Y72"/>
    <mergeCell ref="Z72:AD72"/>
    <mergeCell ref="AE72:AN72"/>
    <mergeCell ref="BE68:BL68"/>
    <mergeCell ref="AO66:AV66"/>
    <mergeCell ref="AW66:BD66"/>
    <mergeCell ref="BE66:BL66"/>
    <mergeCell ref="AW68:BD68"/>
    <mergeCell ref="AO68:AV68"/>
    <mergeCell ref="A53:BL53"/>
    <mergeCell ref="A49:C49"/>
    <mergeCell ref="U21:AD21"/>
    <mergeCell ref="AE21:AR21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D55:AA56"/>
    <mergeCell ref="AB55:AI56"/>
    <mergeCell ref="AJ55:AQ56"/>
    <mergeCell ref="AR55:AY56"/>
    <mergeCell ref="AK48:AR48"/>
    <mergeCell ref="AS48:AZ48"/>
    <mergeCell ref="AS47:AZ47"/>
    <mergeCell ref="AO1:BL1"/>
    <mergeCell ref="AO2:BL2"/>
    <mergeCell ref="AO5:BF5"/>
    <mergeCell ref="AO3:BL3"/>
    <mergeCell ref="AO4:BL4"/>
    <mergeCell ref="A30:F30"/>
    <mergeCell ref="A32:F32"/>
    <mergeCell ref="G32:BL32"/>
    <mergeCell ref="A21:T21"/>
    <mergeCell ref="AS21:BC21"/>
    <mergeCell ref="BD21:BL21"/>
    <mergeCell ref="T22:W22"/>
    <mergeCell ref="A22:H22"/>
    <mergeCell ref="G30:BL30"/>
    <mergeCell ref="A34:BL34"/>
    <mergeCell ref="A9:BL9"/>
    <mergeCell ref="A10:BL10"/>
    <mergeCell ref="BE19:BL19"/>
    <mergeCell ref="BE18:BL18"/>
    <mergeCell ref="AK18:BC18"/>
    <mergeCell ref="AK19:BC19"/>
    <mergeCell ref="AB61:AI61"/>
    <mergeCell ref="AW64:BD64"/>
    <mergeCell ref="B12:L12"/>
    <mergeCell ref="B13:L13"/>
    <mergeCell ref="AW65:BD6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BE65:BL65"/>
    <mergeCell ref="AS45:AZ46"/>
    <mergeCell ref="D45:AB46"/>
    <mergeCell ref="D47:AB47"/>
    <mergeCell ref="D48:AB48"/>
    <mergeCell ref="AC47:AJ47"/>
    <mergeCell ref="AC48:AJ48"/>
    <mergeCell ref="I22:S22"/>
    <mergeCell ref="G40:BL40"/>
    <mergeCell ref="A24:BL24"/>
    <mergeCell ref="A25:BL25"/>
    <mergeCell ref="A28:BL28"/>
    <mergeCell ref="A31:F31"/>
    <mergeCell ref="G31:BL31"/>
    <mergeCell ref="A29:F29"/>
    <mergeCell ref="A35:BL35"/>
    <mergeCell ref="G39:BL39"/>
    <mergeCell ref="D49:AB49"/>
    <mergeCell ref="AJ61:AQ61"/>
    <mergeCell ref="AR61:AY61"/>
    <mergeCell ref="Z64:AD64"/>
    <mergeCell ref="G64:Y64"/>
    <mergeCell ref="A61:C61"/>
    <mergeCell ref="D61:AA61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BE71:BL71"/>
    <mergeCell ref="A73:F73"/>
    <mergeCell ref="G73:Y73"/>
    <mergeCell ref="Z73:AD73"/>
    <mergeCell ref="AE73:AN73"/>
    <mergeCell ref="AO73:AV73"/>
    <mergeCell ref="AW73:BD73"/>
    <mergeCell ref="BE73:BL73"/>
    <mergeCell ref="A71:F71"/>
    <mergeCell ref="G71:Y71"/>
    <mergeCell ref="Z71:AD71"/>
    <mergeCell ref="AE71:AN71"/>
    <mergeCell ref="AO71:AV71"/>
    <mergeCell ref="AW71:BD71"/>
    <mergeCell ref="AO72:AV72"/>
    <mergeCell ref="AW72:BD72"/>
    <mergeCell ref="BE72:BL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82:F82"/>
    <mergeCell ref="G82:Y82"/>
    <mergeCell ref="Z82:AD82"/>
    <mergeCell ref="AE82:AN82"/>
    <mergeCell ref="AO82:AV82"/>
    <mergeCell ref="AW82:BD82"/>
    <mergeCell ref="BE82:BL82"/>
    <mergeCell ref="A78:F78"/>
    <mergeCell ref="G78:Y78"/>
    <mergeCell ref="Z78:AD78"/>
    <mergeCell ref="AE78:AN78"/>
    <mergeCell ref="AO78:AV78"/>
    <mergeCell ref="AW78:BD78"/>
    <mergeCell ref="A79:F79"/>
    <mergeCell ref="G79:Y79"/>
    <mergeCell ref="Z79:AD79"/>
    <mergeCell ref="AE79:AN79"/>
    <mergeCell ref="AO79:AV79"/>
    <mergeCell ref="AW79:BD79"/>
    <mergeCell ref="BE79:BL79"/>
    <mergeCell ref="A80:F80"/>
    <mergeCell ref="G80:Y80"/>
    <mergeCell ref="Z80:AD80"/>
    <mergeCell ref="BE89:BL89"/>
    <mergeCell ref="A91:F91"/>
    <mergeCell ref="G91:Y91"/>
    <mergeCell ref="Z91:AD91"/>
    <mergeCell ref="AE91:AN91"/>
    <mergeCell ref="AO91:AV91"/>
    <mergeCell ref="AW91:BD91"/>
    <mergeCell ref="BE91:BL91"/>
    <mergeCell ref="A89:F89"/>
    <mergeCell ref="G89:Y89"/>
    <mergeCell ref="Z89:AD89"/>
    <mergeCell ref="AE89:AN89"/>
    <mergeCell ref="AO89:AV89"/>
    <mergeCell ref="AW89:BD89"/>
    <mergeCell ref="BE92:BL92"/>
    <mergeCell ref="A92:F92"/>
    <mergeCell ref="G92:Y92"/>
    <mergeCell ref="Z92:AD92"/>
    <mergeCell ref="AE92:AN92"/>
    <mergeCell ref="AO92:AV92"/>
    <mergeCell ref="AW92:BD92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AE102:AN102"/>
    <mergeCell ref="AO102:AV102"/>
    <mergeCell ref="AW102:BD102"/>
    <mergeCell ref="BE102:BL102"/>
    <mergeCell ref="A98:F98"/>
    <mergeCell ref="G98:Y98"/>
    <mergeCell ref="Z98:AD98"/>
    <mergeCell ref="AE98:AN98"/>
    <mergeCell ref="AO98:AV98"/>
    <mergeCell ref="AW98:BD98"/>
    <mergeCell ref="A59:C59"/>
    <mergeCell ref="D59:AA59"/>
    <mergeCell ref="AB59:AI59"/>
    <mergeCell ref="AJ59:AQ59"/>
    <mergeCell ref="AR59:AY59"/>
    <mergeCell ref="AO69:BD69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98:BL98"/>
    <mergeCell ref="A102:F102"/>
    <mergeCell ref="G102:Y102"/>
    <mergeCell ref="Z102:AD102"/>
    <mergeCell ref="BE108:BL108"/>
    <mergeCell ref="A118:F118"/>
    <mergeCell ref="G118:Y118"/>
    <mergeCell ref="Z118:AD118"/>
    <mergeCell ref="AE118:AN118"/>
    <mergeCell ref="AO118:AV118"/>
    <mergeCell ref="AW118:BD118"/>
    <mergeCell ref="BE118:BL118"/>
    <mergeCell ref="A108:F108"/>
    <mergeCell ref="G108:Y108"/>
    <mergeCell ref="Z108:AD108"/>
    <mergeCell ref="AE108:AN108"/>
    <mergeCell ref="AO108:AV108"/>
    <mergeCell ref="AW108:BD108"/>
    <mergeCell ref="AE111:AN111"/>
    <mergeCell ref="AO111:AV111"/>
    <mergeCell ref="AW111:BD111"/>
    <mergeCell ref="BE111:BL111"/>
    <mergeCell ref="A109:F109"/>
    <mergeCell ref="A110:F110"/>
    <mergeCell ref="G109:Y109"/>
    <mergeCell ref="Z109:AD109"/>
    <mergeCell ref="AE109:AN109"/>
    <mergeCell ref="AO109:AV109"/>
  </mergeCells>
  <phoneticPr fontId="0" type="noConversion"/>
  <conditionalFormatting sqref="H75:L75 H77:L77 G69:G72 H81:L81 G74:G81 H84:L84 G92:L92 G94:G95 G107:G111 H110:L110 G114:G115 H114:L114 G84:G85">
    <cfRule type="cellIs" dxfId="62" priority="58" stopIfTrue="1" operator="equal">
      <formula>$G68</formula>
    </cfRule>
  </conditionalFormatting>
  <conditionalFormatting sqref="D49:D51 D51:I51">
    <cfRule type="cellIs" dxfId="61" priority="59" stopIfTrue="1" operator="equal">
      <formula>$D48</formula>
    </cfRule>
  </conditionalFormatting>
  <conditionalFormatting sqref="B89:F110 B118:F118 A68:A118 B68:F79 B82:F84">
    <cfRule type="cellIs" dxfId="60" priority="60" stopIfTrue="1" operator="equal">
      <formula>0</formula>
    </cfRule>
  </conditionalFormatting>
  <conditionalFormatting sqref="G68:L68 G73 G81 G91 G96 G110:G116 G85:G86">
    <cfRule type="cellIs" dxfId="59" priority="61" stopIfTrue="1" operator="equal">
      <formula>$G66</formula>
    </cfRule>
  </conditionalFormatting>
  <conditionalFormatting sqref="G102:G103 G106:L106 G98:G99 G82:G83 G112:G117">
    <cfRule type="cellIs" dxfId="58" priority="62" stopIfTrue="1" operator="equal">
      <formula>$G78</formula>
    </cfRule>
  </conditionalFormatting>
  <conditionalFormatting sqref="G113:G115 G88 G117">
    <cfRule type="cellIs" dxfId="57" priority="63" stopIfTrue="1" operator="equal">
      <formula>$G80</formula>
    </cfRule>
  </conditionalFormatting>
  <conditionalFormatting sqref="G100 G104 G84:G85 G113:G117">
    <cfRule type="cellIs" dxfId="56" priority="67" stopIfTrue="1" operator="equal">
      <formula>$G79</formula>
    </cfRule>
  </conditionalFormatting>
  <conditionalFormatting sqref="G116">
    <cfRule type="cellIs" dxfId="55" priority="69" stopIfTrue="1" operator="equal">
      <formula>$G107</formula>
    </cfRule>
  </conditionalFormatting>
  <conditionalFormatting sqref="G88">
    <cfRule type="cellIs" dxfId="54" priority="75" stopIfTrue="1" operator="equal">
      <formula>$G83</formula>
    </cfRule>
  </conditionalFormatting>
  <conditionalFormatting sqref="G87:G88">
    <cfRule type="cellIs" dxfId="53" priority="81" stopIfTrue="1" operator="equal">
      <formula>$G83</formula>
    </cfRule>
  </conditionalFormatting>
  <conditionalFormatting sqref="G101 G105 G110:G111 G114:G117 G86">
    <cfRule type="cellIs" dxfId="52" priority="83" stopIfTrue="1" operator="equal">
      <formula>$G80</formula>
    </cfRule>
  </conditionalFormatting>
  <conditionalFormatting sqref="G86:G87 G97 G110:G117">
    <cfRule type="cellIs" dxfId="51" priority="89" stopIfTrue="1" operator="equal">
      <formula>$G83</formula>
    </cfRule>
  </conditionalFormatting>
  <conditionalFormatting sqref="G112 G116:G117 G87 G89:G90">
    <cfRule type="cellIs" dxfId="50" priority="94" stopIfTrue="1" operator="equal">
      <formula>$G80</formula>
    </cfRule>
  </conditionalFormatting>
  <conditionalFormatting sqref="G88">
    <cfRule type="cellIs" dxfId="49" priority="53" stopIfTrue="1" operator="equal">
      <formula>$G86</formula>
    </cfRule>
  </conditionalFormatting>
  <conditionalFormatting sqref="G87">
    <cfRule type="cellIs" dxfId="48" priority="55" stopIfTrue="1" operator="equal">
      <formula>$G85</formula>
    </cfRule>
  </conditionalFormatting>
  <conditionalFormatting sqref="G88:L88">
    <cfRule type="cellIs" dxfId="47" priority="54" stopIfTrue="1" operator="equal">
      <formula>$G87</formula>
    </cfRule>
  </conditionalFormatting>
  <conditionalFormatting sqref="G90">
    <cfRule type="cellIs" dxfId="46" priority="52" stopIfTrue="1" operator="equal">
      <formula>$G88</formula>
    </cfRule>
  </conditionalFormatting>
  <conditionalFormatting sqref="G90">
    <cfRule type="cellIs" dxfId="45" priority="51" stopIfTrue="1" operator="equal">
      <formula>$G87</formula>
    </cfRule>
  </conditionalFormatting>
  <conditionalFormatting sqref="G90">
    <cfRule type="cellIs" dxfId="44" priority="50" stopIfTrue="1" operator="equal">
      <formula>$G83</formula>
    </cfRule>
  </conditionalFormatting>
  <conditionalFormatting sqref="G93:L93">
    <cfRule type="cellIs" dxfId="43" priority="96" stopIfTrue="1" operator="equal">
      <formula>#REF!</formula>
    </cfRule>
  </conditionalFormatting>
  <conditionalFormatting sqref="G97:L97">
    <cfRule type="cellIs" dxfId="42" priority="49" stopIfTrue="1" operator="equal">
      <formula>$G96</formula>
    </cfRule>
  </conditionalFormatting>
  <conditionalFormatting sqref="G95">
    <cfRule type="cellIs" dxfId="41" priority="48" stopIfTrue="1" operator="equal">
      <formula>$G87</formula>
    </cfRule>
  </conditionalFormatting>
  <conditionalFormatting sqref="G95">
    <cfRule type="cellIs" dxfId="40" priority="47" stopIfTrue="1" operator="equal">
      <formula>$G93</formula>
    </cfRule>
  </conditionalFormatting>
  <conditionalFormatting sqref="G95">
    <cfRule type="cellIs" dxfId="39" priority="46" stopIfTrue="1" operator="equal">
      <formula>$G92</formula>
    </cfRule>
  </conditionalFormatting>
  <conditionalFormatting sqref="G95">
    <cfRule type="cellIs" dxfId="38" priority="45" stopIfTrue="1" operator="equal">
      <formula>$G88</formula>
    </cfRule>
  </conditionalFormatting>
  <conditionalFormatting sqref="G99">
    <cfRule type="cellIs" dxfId="37" priority="44" stopIfTrue="1" operator="equal">
      <formula>$G98</formula>
    </cfRule>
  </conditionalFormatting>
  <conditionalFormatting sqref="G100">
    <cfRule type="cellIs" dxfId="36" priority="43" stopIfTrue="1" operator="equal">
      <formula>$G98</formula>
    </cfRule>
  </conditionalFormatting>
  <conditionalFormatting sqref="G101">
    <cfRule type="cellIs" dxfId="35" priority="42" stopIfTrue="1" operator="equal">
      <formula>$G98</formula>
    </cfRule>
  </conditionalFormatting>
  <conditionalFormatting sqref="G101:L101">
    <cfRule type="cellIs" dxfId="34" priority="41" stopIfTrue="1" operator="equal">
      <formula>$G100</formula>
    </cfRule>
  </conditionalFormatting>
  <conditionalFormatting sqref="G99">
    <cfRule type="cellIs" dxfId="33" priority="40" stopIfTrue="1" operator="equal">
      <formula>$G91</formula>
    </cfRule>
  </conditionalFormatting>
  <conditionalFormatting sqref="G99">
    <cfRule type="cellIs" dxfId="32" priority="39" stopIfTrue="1" operator="equal">
      <formula>$G97</formula>
    </cfRule>
  </conditionalFormatting>
  <conditionalFormatting sqref="G99">
    <cfRule type="cellIs" dxfId="31" priority="38" stopIfTrue="1" operator="equal">
      <formula>$G96</formula>
    </cfRule>
  </conditionalFormatting>
  <conditionalFormatting sqref="G99">
    <cfRule type="cellIs" dxfId="30" priority="37" stopIfTrue="1" operator="equal">
      <formula>$G92</formula>
    </cfRule>
  </conditionalFormatting>
  <conditionalFormatting sqref="G103">
    <cfRule type="cellIs" dxfId="29" priority="36" stopIfTrue="1" operator="equal">
      <formula>$G102</formula>
    </cfRule>
  </conditionalFormatting>
  <conditionalFormatting sqref="G104">
    <cfRule type="cellIs" dxfId="28" priority="35" stopIfTrue="1" operator="equal">
      <formula>$G102</formula>
    </cfRule>
  </conditionalFormatting>
  <conditionalFormatting sqref="G105">
    <cfRule type="cellIs" dxfId="27" priority="34" stopIfTrue="1" operator="equal">
      <formula>$G102</formula>
    </cfRule>
  </conditionalFormatting>
  <conditionalFormatting sqref="G105:L105">
    <cfRule type="cellIs" dxfId="26" priority="33" stopIfTrue="1" operator="equal">
      <formula>$G104</formula>
    </cfRule>
  </conditionalFormatting>
  <conditionalFormatting sqref="G103">
    <cfRule type="cellIs" dxfId="25" priority="32" stopIfTrue="1" operator="equal">
      <formula>$G95</formula>
    </cfRule>
  </conditionalFormatting>
  <conditionalFormatting sqref="G103">
    <cfRule type="cellIs" dxfId="24" priority="31" stopIfTrue="1" operator="equal">
      <formula>$G101</formula>
    </cfRule>
  </conditionalFormatting>
  <conditionalFormatting sqref="G103">
    <cfRule type="cellIs" dxfId="23" priority="30" stopIfTrue="1" operator="equal">
      <formula>$G100</formula>
    </cfRule>
  </conditionalFormatting>
  <conditionalFormatting sqref="G103">
    <cfRule type="cellIs" dxfId="22" priority="29" stopIfTrue="1" operator="equal">
      <formula>$G96</formula>
    </cfRule>
  </conditionalFormatting>
  <conditionalFormatting sqref="G109">
    <cfRule type="cellIs" dxfId="21" priority="26" stopIfTrue="1" operator="equal">
      <formula>$G104</formula>
    </cfRule>
  </conditionalFormatting>
  <conditionalFormatting sqref="G109">
    <cfRule type="cellIs" dxfId="20" priority="24" stopIfTrue="1" operator="equal">
      <formula>$G107</formula>
    </cfRule>
  </conditionalFormatting>
  <conditionalFormatting sqref="G99">
    <cfRule type="cellIs" dxfId="19" priority="21" stopIfTrue="1" operator="equal">
      <formula>$G98</formula>
    </cfRule>
  </conditionalFormatting>
  <conditionalFormatting sqref="G99">
    <cfRule type="cellIs" dxfId="18" priority="20" stopIfTrue="1" operator="equal">
      <formula>$G91</formula>
    </cfRule>
  </conditionalFormatting>
  <conditionalFormatting sqref="G99">
    <cfRule type="cellIs" dxfId="17" priority="19" stopIfTrue="1" operator="equal">
      <formula>$G97</formula>
    </cfRule>
  </conditionalFormatting>
  <conditionalFormatting sqref="G99">
    <cfRule type="cellIs" dxfId="16" priority="18" stopIfTrue="1" operator="equal">
      <formula>$G96</formula>
    </cfRule>
  </conditionalFormatting>
  <conditionalFormatting sqref="G99">
    <cfRule type="cellIs" dxfId="15" priority="17" stopIfTrue="1" operator="equal">
      <formula>$G92</formula>
    </cfRule>
  </conditionalFormatting>
  <conditionalFormatting sqref="G111">
    <cfRule type="cellIs" dxfId="14" priority="16" stopIfTrue="1" operator="equal">
      <formula>$G110</formula>
    </cfRule>
  </conditionalFormatting>
  <conditionalFormatting sqref="G112">
    <cfRule type="cellIs" dxfId="13" priority="15" stopIfTrue="1" operator="equal">
      <formula>$G111</formula>
    </cfRule>
  </conditionalFormatting>
  <conditionalFormatting sqref="G117:G118">
    <cfRule type="cellIs" dxfId="12" priority="108" stopIfTrue="1" operator="equal">
      <formula>$G107</formula>
    </cfRule>
  </conditionalFormatting>
  <conditionalFormatting sqref="G115">
    <cfRule type="cellIs" dxfId="11" priority="10" stopIfTrue="1" operator="equal">
      <formula>$G105</formula>
    </cfRule>
  </conditionalFormatting>
  <conditionalFormatting sqref="G117">
    <cfRule type="cellIs" dxfId="10" priority="9" stopIfTrue="1" operator="equal">
      <formula>$G115</formula>
    </cfRule>
  </conditionalFormatting>
  <conditionalFormatting sqref="G118:L118">
    <cfRule type="cellIs" dxfId="9" priority="8" stopIfTrue="1" operator="equal">
      <formula>$G117</formula>
    </cfRule>
  </conditionalFormatting>
  <conditionalFormatting sqref="G118">
    <cfRule type="cellIs" dxfId="8" priority="7" stopIfTrue="1" operator="equal">
      <formula>$G116</formula>
    </cfRule>
  </conditionalFormatting>
  <conditionalFormatting sqref="G118">
    <cfRule type="cellIs" dxfId="7" priority="6" stopIfTrue="1" operator="equal">
      <formula>$G112</formula>
    </cfRule>
  </conditionalFormatting>
  <conditionalFormatting sqref="G118">
    <cfRule type="cellIs" dxfId="6" priority="5" stopIfTrue="1" operator="equal">
      <formula>$G115</formula>
    </cfRule>
  </conditionalFormatting>
  <conditionalFormatting sqref="G117">
    <cfRule type="cellIs" dxfId="5" priority="4" stopIfTrue="1" operator="equal">
      <formula>$G115</formula>
    </cfRule>
  </conditionalFormatting>
  <conditionalFormatting sqref="G83">
    <cfRule type="cellIs" dxfId="4" priority="109" stopIfTrue="1" operator="equal">
      <formula>#REF!</formula>
    </cfRule>
  </conditionalFormatting>
  <conditionalFormatting sqref="G84">
    <cfRule type="cellIs" dxfId="3" priority="115" stopIfTrue="1" operator="equal">
      <formula>#REF!</formula>
    </cfRule>
  </conditionalFormatting>
  <conditionalFormatting sqref="G87">
    <cfRule type="cellIs" dxfId="2" priority="3" stopIfTrue="1" operator="equal">
      <formula>$G83</formula>
    </cfRule>
  </conditionalFormatting>
  <conditionalFormatting sqref="G87">
    <cfRule type="cellIs" dxfId="1" priority="2" stopIfTrue="1" operator="equal">
      <formula>#REF!</formula>
    </cfRule>
  </conditionalFormatting>
  <conditionalFormatting sqref="G117">
    <cfRule type="cellIs" dxfId="0" priority="1" stopIfTrue="1" operator="equal">
      <formula>$G115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КПК1115041</vt:lpstr>
      <vt:lpstr>КПК1115041!Область_печати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2019-12-21T13:11:15Z</cp:lastPrinted>
  <dcterms:created xsi:type="dcterms:W3CDTF">2016-08-15T09:54:21Z</dcterms:created>
  <dcterms:modified xsi:type="dcterms:W3CDTF">2021-04-19T09:49:33Z</dcterms:modified>
</cp:coreProperties>
</file>